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256" windowHeight="12372" tabRatio="816"/>
  </bookViews>
  <sheets>
    <sheet name="概算表" sheetId="1" r:id="rId1"/>
    <sheet name="综合布线" sheetId="2" r:id="rId2"/>
    <sheet name="医疗内网" sheetId="3" r:id="rId3"/>
    <sheet name="互联网网络" sheetId="4" r:id="rId4"/>
    <sheet name="智能化专网" sheetId="5" r:id="rId5"/>
    <sheet name="视频安防监控" sheetId="6" r:id="rId6"/>
    <sheet name="背景音乐及公共广播" sheetId="7" r:id="rId7"/>
    <sheet name="紧急报警" sheetId="8" r:id="rId8"/>
    <sheet name="出入口控制" sheetId="9" r:id="rId9"/>
    <sheet name="智慧门诊设备" sheetId="10" r:id="rId10"/>
    <sheet name="机房建设" sheetId="11" r:id="rId11"/>
    <sheet name="综合管网" sheetId="12" r:id="rId12"/>
  </sheets>
  <calcPr calcId="124519"/>
</workbook>
</file>

<file path=xl/calcChain.xml><?xml version="1.0" encoding="utf-8"?>
<calcChain xmlns="http://schemas.openxmlformats.org/spreadsheetml/2006/main">
  <c r="H8" i="12"/>
  <c r="H16" i="11"/>
  <c r="H5" i="10"/>
  <c r="E12" i="1" s="1"/>
  <c r="H14" i="9"/>
  <c r="H13" i="8"/>
  <c r="H11" i="7"/>
  <c r="H9" i="6"/>
  <c r="H6" i="5"/>
  <c r="H10" i="4"/>
  <c r="H8" i="3"/>
  <c r="H29" i="2"/>
  <c r="F21"/>
  <c r="F20"/>
  <c r="F19"/>
  <c r="F15"/>
  <c r="F11"/>
  <c r="F10"/>
  <c r="F9"/>
  <c r="F8"/>
  <c r="F7"/>
  <c r="E14" i="1"/>
  <c r="E13"/>
  <c r="E11"/>
  <c r="E10"/>
  <c r="E9"/>
  <c r="E8"/>
  <c r="E7"/>
  <c r="E6"/>
  <c r="E5"/>
  <c r="E4"/>
  <c r="E15" l="1"/>
</calcChain>
</file>

<file path=xl/sharedStrings.xml><?xml version="1.0" encoding="utf-8"?>
<sst xmlns="http://schemas.openxmlformats.org/spreadsheetml/2006/main" count="525" uniqueCount="218">
  <si>
    <t>（五层）泉州金同頤和医院智能化工程清单</t>
  </si>
  <si>
    <r>
      <rPr>
        <b/>
        <sz val="12"/>
        <rFont val="宋体"/>
        <charset val="134"/>
      </rPr>
      <t>项目名称</t>
    </r>
    <r>
      <rPr>
        <b/>
        <sz val="12"/>
        <rFont val="Tahoma"/>
        <family val="2"/>
      </rPr>
      <t>:</t>
    </r>
    <r>
      <rPr>
        <b/>
        <sz val="12"/>
        <rFont val="宋体"/>
        <charset val="134"/>
      </rPr>
      <t>（五层）頤和医院丰泽院区智能化工程</t>
    </r>
  </si>
  <si>
    <t>货币单位：人民币（元）</t>
  </si>
  <si>
    <t>序号</t>
  </si>
  <si>
    <t>系统名称</t>
  </si>
  <si>
    <t>品牌选型</t>
  </si>
  <si>
    <t>数量</t>
  </si>
  <si>
    <t>小计</t>
  </si>
  <si>
    <t>备注</t>
  </si>
  <si>
    <t>综合布线系统</t>
  </si>
  <si>
    <t>１批</t>
  </si>
  <si>
    <t>共设置语音点1个，数据点85个。</t>
  </si>
  <si>
    <t>医疗内网网络系统</t>
  </si>
  <si>
    <t>医疗内网共设置2台48口千兆交换机、1台24口POE千兆交换机、6个无线AP点。</t>
  </si>
  <si>
    <t>互联网网络系统</t>
  </si>
  <si>
    <t>互联网网络共设置1台48口千兆交换机、1台24口POE千兆交换机、6个无线AP点。</t>
  </si>
  <si>
    <t>智能化专网系统</t>
  </si>
  <si>
    <t>智能化专网共设置1台24口POE千兆交换机。</t>
  </si>
  <si>
    <t>视频安防监控系统</t>
  </si>
  <si>
    <t>共设置15台400万红外彩色半球网络高清摄像机，存储时间为90天或以上。</t>
  </si>
  <si>
    <t>背景音乐及公共广播系统</t>
  </si>
  <si>
    <t>共设置12个公共广播壁挂扬声器。</t>
  </si>
  <si>
    <t>紧急报警系统</t>
  </si>
  <si>
    <t>共设置14个报警按钮。</t>
  </si>
  <si>
    <t>出入口控制系统</t>
  </si>
  <si>
    <t>共设置7套指纹门禁一体机和100张IC卡。</t>
  </si>
  <si>
    <t>智慧门诊设备系统</t>
  </si>
  <si>
    <t>共设置1台立式叫号机和14台22寸液晶一体机。</t>
  </si>
  <si>
    <t>机房建设系统</t>
  </si>
  <si>
    <t>主要对五层的信息机房设置静电地板、防雷接地。</t>
  </si>
  <si>
    <t>综合管网系统</t>
  </si>
  <si>
    <t>室内桥架。</t>
  </si>
  <si>
    <t>工程造价预算合计</t>
  </si>
  <si>
    <t>编制时间：2025年1月</t>
  </si>
  <si>
    <t>综合布线系统清单</t>
  </si>
  <si>
    <t>货币单位：人民币元</t>
  </si>
  <si>
    <t>设备名称</t>
  </si>
  <si>
    <t>型号</t>
  </si>
  <si>
    <t>参数规格</t>
  </si>
  <si>
    <t>单位</t>
  </si>
  <si>
    <t>单价</t>
  </si>
  <si>
    <t>总价</t>
  </si>
  <si>
    <t>品牌</t>
  </si>
  <si>
    <t>语音墙面单口面板</t>
  </si>
  <si>
    <t>EF001</t>
  </si>
  <si>
    <t>语音，单口</t>
  </si>
  <si>
    <t>个</t>
  </si>
  <si>
    <t>数据墙面单口面板</t>
  </si>
  <si>
    <t>数据，单口</t>
  </si>
  <si>
    <t>数据墙面双口面板</t>
  </si>
  <si>
    <t>EF002</t>
  </si>
  <si>
    <t>数据，双口</t>
  </si>
  <si>
    <t>86底盒</t>
  </si>
  <si>
    <t>国标</t>
  </si>
  <si>
    <t>六类非屏蔽信息模块</t>
  </si>
  <si>
    <t>EJ602F</t>
  </si>
  <si>
    <t>1)性能符合六类标准中的规定
2)568A和568B彩色编码，方便线缆端接
3)IDC可卡接23--26AWG规格导体，一体化免打线工具压卡式
4)材料采用镀金层50um，可拔插1000次以上
5)性能向下兼容五类，超五类产品
6)多种颜色可供选择</t>
  </si>
  <si>
    <t>语音模块</t>
  </si>
  <si>
    <t>EJ302F</t>
  </si>
  <si>
    <t>1)性能符合六类标准中的规定
2)568A和568B彩色编码，方便线缆端接
3)IDC可卡接23--26AWG规格导体，一体化免打线工具压卡式
4)材料采用镀金层50um，可拔插1001次以上
5)性能向下兼容五类，超五类产品
6)多种颜色可供选择</t>
  </si>
  <si>
    <t>六类非屏蔽数据跳线（3米）</t>
  </si>
  <si>
    <t>ZLXC6RJ45G-3M</t>
  </si>
  <si>
    <t>1)性能符合TIA/EIA568B六类标准中的规定，可以与五类和超五类产品兼容
2)采用十字骨架
3)RJ45头、护套、线缆一体化
4)拔插次数;大于1000次
5)多种颜色可供选择
6)可选长度：2m/3m/5m</t>
  </si>
  <si>
    <t>条</t>
  </si>
  <si>
    <t>六类非屏蔽语音跳线（3米）</t>
  </si>
  <si>
    <t>六类非屏蔽网线</t>
  </si>
  <si>
    <t>ZLXC6A001</t>
  </si>
  <si>
    <t>1)完全符合TIA/EIA-568-B-2.1和ISO/IEC11801 规范对于六类线缆的要求
2)支持千兆以太网（1000 Base-T 和 1000 Base-TX）及 向下兼容其它应用
3)在衰减、近端串扰衰减、结构回波损耗、近端串扰衰减与衰减比的技术参数上符合最新六类国际标准；
4)线缆中心采用十字芯骨架，最大程度上保证安装过程中不破坏双绞线绞距从而提供更大的传输带宽和传输速率
5)带宽：保证250MHz下测试符合最新六类国际标准</t>
  </si>
  <si>
    <t>305米/箱</t>
  </si>
  <si>
    <t>24口网络配线架（六类含模块）</t>
  </si>
  <si>
    <t>ED6024</t>
  </si>
  <si>
    <t>1)性能符合TIA/EIA568B六类标准中的连接件的要求
2)直接安装于19”机架
3)背部理线托架使线缆更整洁，保证了线缆的弯曲半径并且避免了过度弯曲可能造成的损伤
4)背部理线托架配合尼龙扎带，为水平线缆提供良好的保护
5)柔性卡接设计，拔插次数大于1000次
6)卡接23--26AWG规格导体</t>
  </si>
  <si>
    <t>理线架</t>
  </si>
  <si>
    <t>DS-ZCMKC-1\E</t>
  </si>
  <si>
    <t>1)安装于19”标准机柜/机架，高度1U 
2)用于配线架和网络设备间的跳线管理，方便线缆整理
3)金属材质</t>
  </si>
  <si>
    <t>12芯室外单模光纤</t>
  </si>
  <si>
    <t>12芯</t>
  </si>
  <si>
    <t>米</t>
  </si>
  <si>
    <t>12口光纤配线架</t>
  </si>
  <si>
    <t>12口</t>
  </si>
  <si>
    <t>光纤适配器</t>
  </si>
  <si>
    <t>尾纤</t>
  </si>
  <si>
    <t>光纤熔接</t>
  </si>
  <si>
    <t>国标，定制</t>
  </si>
  <si>
    <t>套</t>
  </si>
  <si>
    <t>光纤测试</t>
  </si>
  <si>
    <t>路</t>
  </si>
  <si>
    <t>千兆光纤跳线</t>
  </si>
  <si>
    <t>万兆</t>
  </si>
  <si>
    <t>万兆光纤跳线</t>
  </si>
  <si>
    <t>服务器机柜42U</t>
  </si>
  <si>
    <t>G26942</t>
  </si>
  <si>
    <t>1)符合GB/T3047.2-92、EIA-310-D、IEC297-2标准
2)美观时尚的设计、工艺精湛、尺寸精密
3)前后门采用高密度的网孔设计，可为设备和服务器提供足够的散热条件
4)可选配安装底座，达到防震、防鼠、出入线缆、输送冷风散热等功能
5)可选用数字密码锁，搭配前后门使用，提升机柜安全性
6)机柜内部先进的理线槽设计，方便用户对大量线缆的管理和操作
7)承重底座一体化，配有脚轮和支撑脚，结构坚固，调整灵活
8)柜体内部标识精确的“U”型位置
9)齐全的可选配件
10)设备尺寸规格:600*800*2000</t>
  </si>
  <si>
    <t>台</t>
  </si>
  <si>
    <t>PVC20</t>
  </si>
  <si>
    <t>20，国标</t>
  </si>
  <si>
    <t>PVC25</t>
  </si>
  <si>
    <t>25，国标</t>
  </si>
  <si>
    <t>辅材</t>
  </si>
  <si>
    <t>批</t>
  </si>
  <si>
    <t>施工费用</t>
  </si>
  <si>
    <t>国产</t>
  </si>
  <si>
    <t>预埋割槽、布管、布线、面板安装</t>
  </si>
  <si>
    <t>A</t>
  </si>
  <si>
    <t>合计</t>
  </si>
  <si>
    <t>医疗内网网络系统清单</t>
  </si>
  <si>
    <t>48口千兆交换机</t>
  </si>
  <si>
    <t>RG-S5000-48GT4XS</t>
  </si>
  <si>
    <t>1、交换容量≥432Gbps，包转发率≥160Mpps；
2、固化10/100/1000M以太网端口≥48，固化1G/10G SFP接口≥4个；
3、设备MAC地址≥16K；
4、支持IPv4和IPv6的静态路由、RIP/RIPng、OSPFv2/OSPFv3等三层路由协议；
5、支持1对1、1对多、多对1和基于流的本地、远程镜像；且支持RSPAN和ERSPAN；
6、支持CPU保护功能，能限制非法报文对CPU的攻击，保护交换机在各种环境下稳定工作；
7、支持基础网络保护机制，能够限制用户向网络中发送数据包的速率，对有攻击行为的用户进行隔离，保证设备和整网的安全稳定运行；</t>
  </si>
  <si>
    <t>24口POE千兆交换机</t>
  </si>
  <si>
    <t>RG-S5000-24GT4XS-P</t>
  </si>
  <si>
    <t>1、交换容量≥336Gbps，包转发率≥126Mpps；
2、固化10/100/1000M以太网端口≥24，固化1G/10G SFP接口≥4个；
3、设备MAC地址≥16K；
4、支持IPv4和IPv6的静态路由、RIP/RIPng、OSPFv2/OSPFv3等三层路由协议；
5、支持1对1、1对多、多对1和基于流的本地、远程镜像；且支持RSPAN和ERSPAN；
6、支持CPU保护功能，能限制非法报文对CPU的攻击，保护交换机在各种环境下稳定工作；
7、支持基础网络保护机制，能够限制用户向网络中发送数据包的速率，对有攻击行为的用户进行隔离，保证设备和整网的安全稳定运行；
8、≥24个电口支持POE和POE+远程供电，整机POE功率输出≥370W；
9、产品面板自带一键查看PoE供电状态功能的PoE按钮，轻按即可查看设备当前的通信状态和供电状态。</t>
  </si>
  <si>
    <t>万兆单模光模块</t>
  </si>
  <si>
    <t>SFP+SM1310</t>
  </si>
  <si>
    <t>万兆单模光模块，波长1310nm,传输距离10KM</t>
  </si>
  <si>
    <t>块</t>
  </si>
  <si>
    <t>无线AP点</t>
  </si>
  <si>
    <t>RG-AP800</t>
  </si>
  <si>
    <t>1、支持802.11ax协议；整机支持≥4条空间流；整机最大无线速率≥2.97Gbps；
2、内置蓝牙5.1；
3、支持1个1000M自适应以太网端口，支持1个2.5G SFP光口；
4、为快速建立高度隔离的安全网络，设备应支持实现AP虚拟化功能，实现一台AP虚拟为多台AP，分别受不同AC设备独立管理，互不影响。不同虚拟AP之间数据隔离，虚拟AP在AC上不占用AP License；</t>
  </si>
  <si>
    <t>互联网网络系统清单</t>
  </si>
  <si>
    <t>智能化专网系统清单</t>
  </si>
  <si>
    <t>RG-S5000-24GT4SFP-P</t>
  </si>
  <si>
    <t>1、交换容量≥336Gbps，包转发率≥126Mpps；
2、固化10/100/1000M以太网端口≥24，固化1G SFP接口≥4个；
3、设备MAC地址≥16K；
4、支持IPv4和IPv6的静态路由、RIP/RIPng、OSPFv2/OSPFv3等三层路由协议；
5、支持1对1、1对多、多对1和基于流的本地、远程镜像；且支持RSPAN和ERSPAN；
6、支持CPU保护功能，能限制非法报文对CPU的攻击，保护交换机在各种环境下稳定工作；
7、支持基础网络保护机制，能够限制用户向网络中发送数据包的速率，对有攻击行为的用户进行隔离，保证设备和整网的安全稳定运行；
8、≥24个电口支持POE和POE+远程供电，整机POE功率输出≥370W；
9、产品面板自带一键查看PoE供电状态功能的PoE按钮，轻按即可查看设备当前的通信状态和供电状态。</t>
  </si>
  <si>
    <t>千兆单模光模块</t>
  </si>
  <si>
    <t>MINI-GBIC-LX-SM1310</t>
  </si>
  <si>
    <t>千兆单模SFP光模块，波长1310nm，最大传输距离10km</t>
  </si>
  <si>
    <t>视频安防监控系统清单</t>
  </si>
  <si>
    <t>400万红外彩色半球网络高清摄像机</t>
  </si>
  <si>
    <t>IPC-Y3A4-IR</t>
  </si>
  <si>
    <t>1)在2304x1296下分辨力可达到1200TVL。
2)信噪比不小于55dB。
3)支持红外补光，有效补光距离达到30m。
4)需支持IP66防尘防水。
5)支持DC12V 。
6)内置1个麦克风，1个RJ45网络接口。
7)靶面尺寸为1/2.7英寸。</t>
  </si>
  <si>
    <t>8T企业级硬盘</t>
  </si>
  <si>
    <t>WD85PURU-64C2EY0</t>
  </si>
  <si>
    <t>8000G；7200RPM；256M；SATA</t>
  </si>
  <si>
    <t>FXC6A004</t>
  </si>
  <si>
    <t>背景音乐及公共广播系统清单</t>
  </si>
  <si>
    <t>天花喇叭</t>
  </si>
  <si>
    <t>SW-106</t>
  </si>
  <si>
    <t>功能特点：
优质天花喇叭，塑料盆架，弹簧压片系统，方便快捷安装。
技术参数:
1.功率：3W/6W；
2.定压输入：70V-100V
3.频响：100Hz-15KHz
4.喇叭单元规格：6"*1
5.灵敏度：93±3dB
6.天花板开孔：Φ170mm
7.装饰罩尺寸：Φ188*76mm
8.安装形式：吸顶式；
9.装饰材料：ABS；
10.产品重量：0.7Kg</t>
  </si>
  <si>
    <t>只</t>
  </si>
  <si>
    <t>IP网络广播功放</t>
  </si>
  <si>
    <t>SW-50250</t>
  </si>
  <si>
    <t>功能特点：
1.采用高档铝合金材质，结合全金属化机箱设计，占用空间1U，耐用、散热性能
2.支持TCP、UDP、IGMP、ICMP等关键网络协议，确保设备在复杂网络环境下的稳定运行
3.采用嵌入式计算机技术和DSP音频处理技术设计；采用高速工业级芯片，启动时间小于0.5S
4.标准RJ45网络接口，支持局域网和广域网连接
5.支持在服务器是国产操作系统、Windows系统等多种操作系统的环境下，运行使用
6.基于TCP/IP传输协议设计，确保了音频数据的稳定网络传输
7.支持局域网与广域网的远程升级，便于软件更新和维护
8.采用全数字化设计，确保音频的高保真度和高语音传输质量
9.设计注重高可靠性，平均无故障时间(MTBF)超过10万小时
10.网络节目源具有7级以上优先等级管理功能，背景广播、业务广播、紧急广播三大类
11.采用节能降噪处理线路，在没任何信号输入的情况下，自动进入休眠状态
12.具备过压、过热、短路等多重保护功能，确保终端在各种异常情况下的安全稳定运行
13.采用高保真CD音质解码芯片，支持高达48KHZ采样率和16bit音频流数据解码
14.支持MP3/WMA/WAV/PCM等多种格式音频流数据解码，兼容性强
15.内置DSP音效处理芯片，进一步提升音质
16.前面板集成9个状态指示灯，直观显示设备工作状态
17.设有无极调节旋钮，调节本地音量，操作简便
18.提供1路AUX线路输入和1路AUX输出，可接本地音源输入和外接功放输出
19.外置100V EMC输入，具备优先级管理功能，可调节默音电平量
20.内置高效率数字功放，70V/100V定压输出及4-16Ω定阻输出，输出功率250W
21.设备状态通过前面板指示灯一目了然，结合无极旋钮，可音量调节
技术参数：
1.网络接口：标准RJ45*1
2.传输速率：10M/100Mbps
3.支持协议：TCP/IP、UPP，IGMP（组播）
4.采样率：48KHz
5.音频接口：1组RCA line in，1组RCA line out
6.输出功率：250W
7.音频输入灵敏度：300mV
8.音频输出灵敏度：1.0V
9.EMC紧急输入：100V EMC in
10.EMC音量调节：1*旋钮
11.频率响应：80Hz~16KHz
12.失真度：≤1.0%
13.信噪比：≥75dB
14.工作温度：-20℃～+60℃
15.电源电压：AC100-240V 50Hz/60Hz
16.产品尺寸（长*宽*高）：482*300*44mm
17.产品重量：4.6Kg</t>
  </si>
  <si>
    <t>音控</t>
  </si>
  <si>
    <t>SW-120F</t>
  </si>
  <si>
    <t>功能特点：
1.功率：120W
2.输入电压：100V
3.尺寸：87*87*70mm
4.材料：ABS
5.档位：5档
6.衰减值：6dB/每档
7.总衰减值：18dB
8.重量：0.33Kg
9.安装方式：可明装/可暗装
10.颜色：白色</t>
  </si>
  <si>
    <t>放置前台</t>
  </si>
  <si>
    <t>IP网络话筒</t>
  </si>
  <si>
    <t>SW-5002A</t>
  </si>
  <si>
    <t>功能特点：
1.专业桌面式设计，坚固耐用，高档铝合金拉丝面板与全金属机身，高端大气
2.高保真鹅颈式软管话筒配备红色指示灯，话筒工作状态一目了然
3.7英寸IPS高清显示屏，提供170°宽视角，实现全方位无障碍的清晰显示
4.采用嵌入式计算机技术和DSP音频处理技术设计，采用高速工业级芯片，启动时间小于1s
5.采用先进的电容触摸技术，确保操作灵敏且交互方便，优化了用户与设备之间的互动
6.图形化界面设计，信息显示清晰明了，简单便捷的操作流程，使得广播控制更加直观易用
7.支持分区广播、分组广播、全区广播，具备灵活的节目源点播控制功能
8.配置高指向拾音麦克风，保证通话清晰无干扰，麦杆可以随意拆卸
9.具有与各终端、数字网络远程呼叫站实现双向对讲功能
10.支持SIP协议，实现VOIP网络电话的相互对讲和寻呼播放
11.支持多选歌曲模式，以及U盘音乐文件的读取点播，为用户提供丰富的播放选择
12.可将呼台设置为分区终端使用，具备监听音箱的功能
13.支持求助信号铃声、闪灯提示，一键接受求助、对讲功能，同时也可以支持免提通话和接收广播
14.支持RS485通讯协议，保证了设备与第三方系统的兼容性和集成能力
15.在服务器断网的情况下，设备仍能进行广播，保证了紧急情况下信息传达的不间断性
16.启动网络寻呼时，可通过MIC进行手动静音操作
17.内置1路网络硬件音频解码模块，支持TCP、UDP、IGMP、ICMP等关键网络协议，确保设备在复杂网络环境下的稳定运行
18.内置专业DSP啸叫抑制模块，有效减少对讲时的啸叫现象
19.具备应急一键寻呼功能，应急按钮带防护盖设计，防止误操作，确保紧急广播的快速启动
20.MIC在无声音输入时可自动关闭，并允许用户设定自动关闭时间
21.内置3W全频高保真扬声器，适用于监听和对讲，确保话音清晰
22.支持在有背景音的情况下进行讲话，话音自动优先，保证了通话的清晰度
23.支持POE供电，符合IEEE802.3af标准，简化了设备的电源布线，便于安装和维护
24.1路3.5mm耳机接口线路输入，支持单声道或立体声输入，满足多样化的音频需求
25.1路3.5mm耳机接口MIC输入
26.1路3.5mm耳机接口线路输出，可外接功率放大器进行扩音
27.1路报警触发短路输出，级联外扩警示设备或控制门禁
28.1路短路输入，可以用作触发预置语音提示（或报警），亦可用于控制门禁联动输入短路信号
29.具备采集播放功能，可通过线路输入进行采集，并进行播放
30.标准RJ45网络接口，支持局域网和广域网连接
31.支持在服务器是国产操作系统、Windows系统等多种操作系统的环境下，运行使用
技术参数：
1.网络接口：标准RJ45*1
2.显示方式：7寸IPS高清显示屏
3.传输速率：10M/100M/1000Mbps
4.音频格式：MP3/MP2
5.采样率：16K～48KHz
6.音频模式：16位立体声CD音质
7.音频输入接口：1*3.5耳机插口
8.音频输出接口：1*3.5耳机插口
9.Mic输入接口：1*3.5耳机插口
10.MIC输入灵敏度：40±mV
11.MIC输入失真度：≤0.5%
12.USB接口：1*USB2.0
13.短路接口：1*短路输入，1*短路输出
14.控制接口：1*RS485
15.输入灵敏度：300mV
16.输入幅度：1.0±0.1V
17.输出频率：20Hz—20KHz
18.支持协议：TCP/IP、UPP，IGMP（组播）
19.谐波失真：≤0.1%
20.信噪比：≥90dB
21.工作温度：-20℃～+60℃
22.工作湿度：10%～90%
23.电源电压：DC12V/1A
24.产品功耗：10W
25.产品尺寸：225*137*66mm
26.产品重量：2.5Kg</t>
  </si>
  <si>
    <t>定阻广播线RVS 2x1.0</t>
  </si>
  <si>
    <t>RVS 2x1.0</t>
  </si>
  <si>
    <t>紧急报警系统清单</t>
  </si>
  <si>
    <t>一、前端设备</t>
  </si>
  <si>
    <t>报警按钮</t>
  </si>
  <si>
    <t>HD-ISMHPL-800</t>
  </si>
  <si>
    <t>1)防火ABS阻燃外壳
2)连接方式：常开，常闭
3)尺寸(mm)：86*86*32mm</t>
  </si>
  <si>
    <t>8防区网络地址模块</t>
  </si>
  <si>
    <t xml:space="preserve">H778WL </t>
  </si>
  <si>
    <t>1)总线网络报警主机八防区扩展模块
2)8个扩展防区数
3)最大级联数≥31</t>
  </si>
  <si>
    <t>网络控制键盘</t>
  </si>
  <si>
    <t>H778S</t>
  </si>
  <si>
    <t>1)支持80x25mm大屏显示
2)支持LED显示系统实时状态
3)支持LCD显示自定义防区名称
4)支持刷卡布撤防，但刷卡不支持消警功能，卡片数量由主机限制，目前网络主机最大可添加32张卡片
5)支持连接遥控器进行远程布撤防，键盘最多所能支持的无线遥控器数量由主机决定，最多支持32个遥控器
6)支持双向遥控器，遥控器LED显示操作结果
7)可针对单防区进行布撤防
8)通过操作命令，在键盘上可显示GPRS信号强度
9)支持在线编程
10)支持防区状态实时显示</t>
  </si>
  <si>
    <t>二、线材及辅材</t>
  </si>
  <si>
    <t>电源线RVV2*1.0</t>
  </si>
  <si>
    <t>RVV2*1.0</t>
  </si>
  <si>
    <t>出入口控制系统清单</t>
  </si>
  <si>
    <t>出门按钮</t>
  </si>
  <si>
    <t>闭门器</t>
  </si>
  <si>
    <t>IC卡</t>
  </si>
  <si>
    <t>张</t>
  </si>
  <si>
    <t>IC卡发卡器</t>
  </si>
  <si>
    <t>智慧门诊设备系统清单</t>
  </si>
  <si>
    <t>22寸液晶一体机</t>
  </si>
  <si>
    <t>MW3322</t>
  </si>
  <si>
    <t>"面板尺寸（inches）:22
分辨率:1920*1080
点距（H*V）（mm）:0.24*0.24
对比度:3000:1
亮度（cd/m²）:250
色彩数:16.7M
刷新率:60Hz
响应时间（ms）:20
视角（H/V）:178°/178°
显示尺寸（H*V）（mm）:478.66*260.28
CPU结构:ARM Cortex-A53
核心数:四核
CPU工作主频:1.5GHz
内存（RAM）:2GB
存储（ROM）:8GB
系统版本:安卓10.0
视频输入:2个USB
音频输出:1个AUDIO
其它接口:1个LAN 、1个IR、1个WIFI
扬声器:8Ω 5W
壁挂孔位（mm）:100*100
壁挂螺纹:M4*10
支持语言:中文
供电要求:DC 12V，3.0A
整机功耗（W）:≤36
待机功耗（W）:＜0.5
产品尺寸（W*H*D）（mm）:516.66*298.28*43
包装尺寸（W*H*D）（mm）:590*390*110
重量（Kg）:净重：2.8
毛重：3.4
工作温度:0-40℃
工作湿度:10%~90%（无凝结）
储存温度:-5~45℃
储存湿度:10%～90%（无凝结）
安装方式:壁挂
标准配置:1*遥控器、2*电池AAA、1*适配器、1*快速入门、1*壁挂支架、1*天线
"</t>
  </si>
  <si>
    <t>机房建设系统清单</t>
  </si>
  <si>
    <t>抗静电地板</t>
  </si>
  <si>
    <t>600*600*35mm</t>
  </si>
  <si>
    <t>平方米</t>
  </si>
  <si>
    <t>静电地板开孔</t>
  </si>
  <si>
    <t>不锈钢踢脚线</t>
  </si>
  <si>
    <t>100mm宽*3mm厚</t>
  </si>
  <si>
    <t>防雷均压铜排40*4</t>
  </si>
  <si>
    <t>40*4</t>
  </si>
  <si>
    <t>铜箔120*0.4</t>
  </si>
  <si>
    <t>120*0.4</t>
  </si>
  <si>
    <t>接地线（设备接地）BVR6mm</t>
  </si>
  <si>
    <t>BVR6mm</t>
  </si>
  <si>
    <t>接地线（设备接地）BVR16mm</t>
  </si>
  <si>
    <t>BVR16mm</t>
  </si>
  <si>
    <t>接地线（与大楼基础连接）BVR35mm</t>
  </si>
  <si>
    <t>BVR35mm</t>
  </si>
  <si>
    <t>铜接头35mm2以内</t>
  </si>
  <si>
    <t>35mm2以内</t>
  </si>
  <si>
    <t>铜接头16mm2以内</t>
  </si>
  <si>
    <t>16mm2以内</t>
  </si>
  <si>
    <t>铜接头6mm2以内</t>
  </si>
  <si>
    <t>6mm2以内</t>
  </si>
  <si>
    <t>综合管网系统清单</t>
  </si>
  <si>
    <t>金属桥架100x100x1.0</t>
  </si>
  <si>
    <t>100x100x1.0</t>
  </si>
  <si>
    <t>金属桥架200x100x1.2</t>
  </si>
  <si>
    <t>200x100x1.2</t>
  </si>
  <si>
    <t>金属软管</t>
  </si>
  <si>
    <t>门禁读卡器</t>
  </si>
  <si>
    <t>DAC GY7830/7H</t>
  </si>
  <si>
    <r>
      <rPr>
        <sz val="10"/>
        <rFont val="宋体"/>
        <charset val="134"/>
      </rPr>
      <t xml:space="preserve">1.读写卡时间小于1秒，工作频率：13.56MHZ。
</t>
    </r>
    <r>
      <rPr>
        <sz val="10"/>
        <rFont val="Wingdings 2"/>
        <family val="1"/>
        <charset val="2"/>
      </rPr>
      <t>2.</t>
    </r>
    <r>
      <rPr>
        <sz val="10"/>
        <rFont val="宋体"/>
        <charset val="134"/>
      </rPr>
      <t xml:space="preserve">带呼吸灯显示效果。
</t>
    </r>
    <r>
      <rPr>
        <sz val="10"/>
        <rFont val="Wingdings 2"/>
        <family val="1"/>
        <charset val="2"/>
      </rPr>
      <t>3.</t>
    </r>
    <r>
      <rPr>
        <sz val="10"/>
        <rFont val="宋体"/>
        <charset val="134"/>
      </rPr>
      <t xml:space="preserve">通讯方式：WG26  
</t>
    </r>
    <r>
      <rPr>
        <sz val="10"/>
        <rFont val="Wingdings 2"/>
        <family val="1"/>
        <charset val="2"/>
      </rPr>
      <t>4.</t>
    </r>
    <r>
      <rPr>
        <sz val="10"/>
        <rFont val="宋体"/>
        <charset val="134"/>
      </rPr>
      <t xml:space="preserve">电源：12VDC,功耗小于2瓦。
</t>
    </r>
    <r>
      <rPr>
        <sz val="10"/>
        <rFont val="Wingdings 2"/>
        <family val="1"/>
        <charset val="2"/>
      </rPr>
      <t>5.</t>
    </r>
    <r>
      <rPr>
        <sz val="10"/>
        <rFont val="宋体"/>
        <charset val="134"/>
      </rPr>
      <t>产品尺寸： 86mm×86 mm×23mm</t>
    </r>
  </si>
  <si>
    <t>磁力锁(双门）</t>
  </si>
  <si>
    <t>DAC KJ-300/3K2M</t>
  </si>
  <si>
    <t>1.锁体尺寸：500LX47.5WX27H（mm）
2.最大拉力：280KGX2（620LBSX2) 
3.输入电压：DC12V或24V 
4.工作电流：DC12V/460mA.DC24V/230mA 
5.适用门型:木门、玻璃门、金属门、防火门
6.解锁方式：断电解锁.带信号反馈
7.特殊设计：专业防残磁处理，产品坚固耐用</t>
  </si>
  <si>
    <t>DAC EB29</t>
  </si>
  <si>
    <t>1.面板材质：PC材质
2.外形尺寸：86*86mm
3.额定电流：10A
4.额定电压：250V</t>
  </si>
  <si>
    <t>DAC BMQ52</t>
  </si>
  <si>
    <t>1.最大门宽：950-1000mm
2.门重：40-65kgs
3.最大开门角度：180度</t>
  </si>
  <si>
    <t>M1(S50)-RF8S-1</t>
  </si>
  <si>
    <r>
      <rPr>
        <sz val="10"/>
        <rFont val="宋体"/>
        <charset val="134"/>
      </rPr>
      <t xml:space="preserve">国产S50非接触卡，卡内芯片容量为1K x 8 bits，具有安全保护结构的16个独立的扇区，支持多种应用，符合ISO14443 -A国际标准，工作频率为13.56MHz。
技术参数
</t>
    </r>
    <r>
      <rPr>
        <sz val="10"/>
        <rFont val="Wingdings 2"/>
        <family val="1"/>
        <charset val="2"/>
      </rPr>
      <t></t>
    </r>
    <r>
      <rPr>
        <sz val="10"/>
        <rFont val="宋体"/>
        <charset val="134"/>
      </rPr>
      <t xml:space="preserve">通讯协议：符合ISO/IEC 14443-A
</t>
    </r>
    <r>
      <rPr>
        <sz val="10"/>
        <rFont val="Wingdings 2"/>
        <family val="1"/>
        <charset val="2"/>
      </rPr>
      <t></t>
    </r>
    <r>
      <rPr>
        <sz val="10"/>
        <rFont val="宋体"/>
        <charset val="134"/>
      </rPr>
      <t xml:space="preserve">工作频率：13.56MHz
</t>
    </r>
    <r>
      <rPr>
        <sz val="10"/>
        <rFont val="Wingdings 2"/>
        <family val="1"/>
        <charset val="2"/>
      </rPr>
      <t></t>
    </r>
    <r>
      <rPr>
        <sz val="10"/>
        <rFont val="宋体"/>
        <charset val="134"/>
      </rPr>
      <t xml:space="preserve">非接触的数据和能量传输（无需电源）
</t>
    </r>
    <r>
      <rPr>
        <sz val="10"/>
        <rFont val="Wingdings 2"/>
        <family val="1"/>
        <charset val="2"/>
      </rPr>
      <t></t>
    </r>
    <r>
      <rPr>
        <sz val="10"/>
        <rFont val="宋体"/>
        <charset val="134"/>
      </rPr>
      <t xml:space="preserve">波特 率：106Kbit/s
</t>
    </r>
    <r>
      <rPr>
        <sz val="10"/>
        <rFont val="Wingdings 2"/>
        <family val="1"/>
        <charset val="2"/>
      </rPr>
      <t></t>
    </r>
    <r>
      <rPr>
        <sz val="10"/>
        <rFont val="宋体"/>
        <charset val="134"/>
      </rPr>
      <t xml:space="preserve">操作距离：小于100mm (和天线尺寸相关)
</t>
    </r>
    <r>
      <rPr>
        <sz val="10"/>
        <rFont val="Wingdings 2"/>
        <family val="1"/>
        <charset val="2"/>
      </rPr>
      <t></t>
    </r>
    <r>
      <rPr>
        <sz val="10"/>
        <rFont val="宋体"/>
        <charset val="134"/>
      </rPr>
      <t xml:space="preserve">通讯方式：半双工
</t>
    </r>
    <r>
      <rPr>
        <sz val="10"/>
        <rFont val="Wingdings 2"/>
        <family val="1"/>
        <charset val="2"/>
      </rPr>
      <t></t>
    </r>
    <r>
      <rPr>
        <sz val="10"/>
        <rFont val="宋体"/>
        <charset val="134"/>
      </rPr>
      <t xml:space="preserve">扇区数量：16个独立的扇区
</t>
    </r>
    <r>
      <rPr>
        <sz val="10"/>
        <rFont val="Wingdings 2"/>
        <family val="1"/>
        <charset val="2"/>
      </rPr>
      <t></t>
    </r>
    <r>
      <rPr>
        <sz val="10"/>
        <rFont val="宋体"/>
        <charset val="134"/>
      </rPr>
      <t xml:space="preserve">加密算法：符合M1标准
</t>
    </r>
    <r>
      <rPr>
        <sz val="10"/>
        <rFont val="Wingdings 2"/>
        <family val="1"/>
        <charset val="2"/>
      </rPr>
      <t></t>
    </r>
    <r>
      <rPr>
        <sz val="10"/>
        <rFont val="宋体"/>
        <charset val="134"/>
      </rPr>
      <t xml:space="preserve">处理时间：＜100ms（典型）
</t>
    </r>
    <r>
      <rPr>
        <sz val="10"/>
        <rFont val="Wingdings 2"/>
        <family val="1"/>
        <charset val="2"/>
      </rPr>
      <t></t>
    </r>
    <r>
      <rPr>
        <sz val="10"/>
        <rFont val="宋体"/>
        <charset val="134"/>
      </rPr>
      <t>卡片尺寸：85.5MM*54MM*0.8MM</t>
    </r>
    <r>
      <rPr>
        <sz val="10"/>
        <rFont val="Wingdings 2"/>
        <family val="1"/>
        <charset val="2"/>
      </rPr>
      <t></t>
    </r>
  </si>
  <si>
    <t>DAC FK5160/7H</t>
  </si>
  <si>
    <t>USB通讯，可发IC/CPU卡，读写时间小于0.3S，感应距离大于30MM。</t>
  </si>
</sst>
</file>

<file path=xl/styles.xml><?xml version="1.0" encoding="utf-8"?>
<styleSheet xmlns="http://schemas.openxmlformats.org/spreadsheetml/2006/main">
  <numFmts count="4">
    <numFmt numFmtId="176" formatCode="0.00_);[Red]\(0.00\)"/>
    <numFmt numFmtId="177" formatCode="#,##0.00_);[Red]\(#,##0.00\)"/>
    <numFmt numFmtId="178" formatCode="#,##0.00_ "/>
    <numFmt numFmtId="179" formatCode="0.000%"/>
  </numFmts>
  <fonts count="24">
    <font>
      <sz val="11"/>
      <color theme="1"/>
      <name val="新細明體"/>
      <charset val="134"/>
      <scheme val="minor"/>
    </font>
    <font>
      <sz val="10"/>
      <name val="宋体"/>
      <charset val="134"/>
    </font>
    <font>
      <sz val="12"/>
      <name val="Times New Roman"/>
    </font>
    <font>
      <sz val="12"/>
      <name val="宋体"/>
      <charset val="134"/>
    </font>
    <font>
      <b/>
      <sz val="16"/>
      <name val="宋体"/>
      <charset val="134"/>
    </font>
    <font>
      <b/>
      <sz val="10"/>
      <name val="宋体"/>
      <charset val="134"/>
    </font>
    <font>
      <sz val="9"/>
      <name val="宋体"/>
      <charset val="134"/>
    </font>
    <font>
      <sz val="10"/>
      <color rgb="FF000000"/>
      <name val="宋体"/>
      <charset val="134"/>
    </font>
    <font>
      <sz val="10"/>
      <color theme="1"/>
      <name val="宋体"/>
      <charset val="134"/>
    </font>
    <font>
      <sz val="10"/>
      <color indexed="8"/>
      <name val="宋体"/>
      <charset val="134"/>
    </font>
    <font>
      <sz val="12"/>
      <name val="Tahoma"/>
      <family val="2"/>
    </font>
    <font>
      <b/>
      <sz val="20"/>
      <name val="宋体"/>
      <charset val="134"/>
    </font>
    <font>
      <b/>
      <sz val="20"/>
      <name val="Tahoma"/>
      <family val="2"/>
    </font>
    <font>
      <b/>
      <sz val="12"/>
      <name val="宋体"/>
      <charset val="134"/>
    </font>
    <font>
      <b/>
      <sz val="12"/>
      <name val="Tahoma"/>
      <family val="2"/>
    </font>
    <font>
      <b/>
      <sz val="11"/>
      <name val="宋体"/>
      <charset val="134"/>
    </font>
    <font>
      <sz val="11"/>
      <name val="宋体"/>
      <charset val="134"/>
    </font>
    <font>
      <b/>
      <sz val="11"/>
      <name val="Tahoma"/>
      <family val="2"/>
    </font>
    <font>
      <u/>
      <sz val="11"/>
      <color rgb="FF0000FF"/>
      <name val="新細明體"/>
      <family val="1"/>
      <scheme val="minor"/>
    </font>
    <font>
      <sz val="12"/>
      <name val="Times New Roman"/>
      <family val="1"/>
    </font>
    <font>
      <sz val="11"/>
      <color theme="1"/>
      <name val="新細明體"/>
      <family val="1"/>
      <scheme val="minor"/>
    </font>
    <font>
      <sz val="10"/>
      <color theme="1"/>
      <name val="新細明體"/>
      <family val="1"/>
      <scheme val="minor"/>
    </font>
    <font>
      <sz val="10"/>
      <name val="Wingdings 2"/>
      <family val="1"/>
      <charset val="2"/>
    </font>
    <font>
      <sz val="9"/>
      <name val="新細明體"/>
      <family val="3"/>
      <charset val="136"/>
      <scheme val="minor"/>
    </font>
  </fonts>
  <fills count="3">
    <fill>
      <patternFill patternType="none"/>
    </fill>
    <fill>
      <patternFill patternType="gray125"/>
    </fill>
    <fill>
      <patternFill patternType="solid">
        <fgColor indexed="55"/>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5">
    <xf numFmtId="0" fontId="0" fillId="0" borderId="0">
      <alignment vertical="center"/>
    </xf>
    <xf numFmtId="0" fontId="18" fillId="0" borderId="0" applyNumberFormat="0" applyFill="0" applyBorder="0" applyAlignment="0" applyProtection="0">
      <alignment vertical="center"/>
    </xf>
    <xf numFmtId="0" fontId="3" fillId="0" borderId="0"/>
    <xf numFmtId="0" fontId="2" fillId="0" borderId="0"/>
    <xf numFmtId="0" fontId="3" fillId="0" borderId="0">
      <alignment vertical="center"/>
    </xf>
    <xf numFmtId="0" fontId="19" fillId="0" borderId="0"/>
    <xf numFmtId="0" fontId="20" fillId="0" borderId="0">
      <alignment vertical="center"/>
    </xf>
    <xf numFmtId="0" fontId="19" fillId="0" borderId="0"/>
    <xf numFmtId="0" fontId="19" fillId="0" borderId="0"/>
    <xf numFmtId="0" fontId="19" fillId="0" borderId="0"/>
    <xf numFmtId="0" fontId="19"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cellStyleXfs>
  <cellXfs count="76">
    <xf numFmtId="0" fontId="0" fillId="0" borderId="0" xfId="0">
      <alignment vertical="center"/>
    </xf>
    <xf numFmtId="0" fontId="1" fillId="0" borderId="0" xfId="5"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176" fontId="2" fillId="0" borderId="0" xfId="0" applyNumberFormat="1" applyFont="1" applyFill="1" applyAlignment="1">
      <alignment horizontal="right" vertical="center"/>
    </xf>
    <xf numFmtId="0" fontId="1" fillId="0" borderId="0" xfId="0" applyFont="1" applyFill="1" applyAlignment="1">
      <alignment vertical="center"/>
    </xf>
    <xf numFmtId="0" fontId="5" fillId="2" borderId="1" xfId="5"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4"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5" applyFont="1" applyFill="1" applyBorder="1" applyAlignment="1">
      <alignment horizontal="left" vertical="center" wrapText="1"/>
    </xf>
    <xf numFmtId="177" fontId="1" fillId="0" borderId="1" xfId="0" applyNumberFormat="1" applyFont="1" applyFill="1" applyBorder="1" applyAlignment="1">
      <alignment horizontal="righ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7" fontId="5" fillId="2" borderId="1" xfId="0" applyNumberFormat="1" applyFont="1" applyFill="1" applyBorder="1" applyAlignment="1">
      <alignment horizontal="right" vertical="center"/>
    </xf>
    <xf numFmtId="0" fontId="1" fillId="2" borderId="1" xfId="0" applyFont="1" applyFill="1" applyBorder="1" applyAlignment="1">
      <alignment horizontal="center" vertical="center" wrapText="1"/>
    </xf>
    <xf numFmtId="0" fontId="6" fillId="0" borderId="0" xfId="0" applyFont="1" applyFill="1" applyAlignment="1">
      <alignment horizontal="right" vertical="center"/>
    </xf>
    <xf numFmtId="176" fontId="6"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3" applyFont="1" applyFill="1" applyBorder="1" applyAlignment="1">
      <alignment horizontal="left" vertical="center" wrapText="1"/>
    </xf>
    <xf numFmtId="0" fontId="1" fillId="0" borderId="1" xfId="5" applyFont="1" applyFill="1" applyBorder="1" applyAlignment="1">
      <alignment horizontal="center" vertical="center" wrapText="1"/>
    </xf>
    <xf numFmtId="0" fontId="1" fillId="0" borderId="1" xfId="5" applyFont="1" applyFill="1" applyBorder="1" applyAlignment="1">
      <alignment vertical="center" wrapText="1"/>
    </xf>
    <xf numFmtId="0" fontId="3" fillId="0" borderId="0" xfId="0" applyFont="1" applyFill="1" applyAlignment="1"/>
    <xf numFmtId="176" fontId="1" fillId="0" borderId="1" xfId="0" applyNumberFormat="1" applyFont="1" applyFill="1" applyBorder="1" applyAlignment="1">
      <alignment horizontal="center" vertical="center"/>
    </xf>
    <xf numFmtId="0" fontId="1" fillId="0" borderId="1" xfId="3" applyFont="1" applyFill="1" applyBorder="1" applyAlignment="1">
      <alignment vertical="center" wrapText="1"/>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1" applyFont="1" applyFill="1" applyBorder="1" applyAlignment="1" applyProtection="1">
      <alignment horizontal="left" vertical="center" wrapText="1"/>
    </xf>
    <xf numFmtId="0" fontId="3" fillId="0" borderId="1" xfId="0" applyFont="1" applyFill="1" applyBorder="1" applyAlignment="1">
      <alignment horizontal="center" vertical="center"/>
    </xf>
    <xf numFmtId="0" fontId="1" fillId="0" borderId="0" xfId="5" applyFont="1" applyFill="1" applyAlignment="1">
      <alignment horizontal="center" vertical="center"/>
    </xf>
    <xf numFmtId="0" fontId="1" fillId="0" borderId="1" xfId="3" applyFont="1" applyFill="1" applyBorder="1" applyAlignment="1">
      <alignment horizontal="left" vertical="center"/>
    </xf>
    <xf numFmtId="0" fontId="2" fillId="0" borderId="0" xfId="0" applyFont="1" applyFill="1" applyBorder="1" applyAlignment="1">
      <alignment vertical="center"/>
    </xf>
    <xf numFmtId="0" fontId="1" fillId="0" borderId="1" xfId="5" applyFont="1" applyBorder="1" applyAlignment="1">
      <alignment horizontal="left" vertical="center" wrapText="1"/>
    </xf>
    <xf numFmtId="0" fontId="1" fillId="0" borderId="1" xfId="5" applyFont="1" applyFill="1" applyBorder="1" applyAlignment="1">
      <alignment horizontal="left" vertical="center" wrapText="1"/>
    </xf>
    <xf numFmtId="0" fontId="10" fillId="0" borderId="0" xfId="2" applyFont="1" applyAlignment="1">
      <alignment vertical="center"/>
    </xf>
    <xf numFmtId="0" fontId="10" fillId="0" borderId="0" xfId="2" applyFont="1" applyFill="1" applyAlignment="1">
      <alignment vertical="center"/>
    </xf>
    <xf numFmtId="177" fontId="10" fillId="0" borderId="0" xfId="2" applyNumberFormat="1" applyFont="1" applyAlignment="1">
      <alignment vertical="center"/>
    </xf>
    <xf numFmtId="0" fontId="12" fillId="0" borderId="0" xfId="2" applyFont="1" applyBorder="1" applyAlignment="1">
      <alignment horizontal="center" vertical="center"/>
    </xf>
    <xf numFmtId="0" fontId="14" fillId="0" borderId="1" xfId="2" applyFont="1" applyBorder="1" applyAlignment="1">
      <alignment horizontal="center"/>
    </xf>
    <xf numFmtId="178" fontId="13" fillId="0" borderId="1" xfId="0" applyNumberFormat="1" applyFont="1" applyFill="1" applyBorder="1" applyAlignment="1">
      <alignment horizontal="right" vertical="center"/>
    </xf>
    <xf numFmtId="0" fontId="15" fillId="0" borderId="1" xfId="2" applyFont="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2" applyFont="1" applyBorder="1" applyAlignment="1">
      <alignment horizontal="center" vertical="center" wrapText="1"/>
    </xf>
    <xf numFmtId="0" fontId="16" fillId="0" borderId="1" xfId="2" applyFont="1" applyFill="1" applyBorder="1" applyAlignment="1">
      <alignment horizontal="center" vertical="center" wrapText="1"/>
    </xf>
    <xf numFmtId="177" fontId="16" fillId="0" borderId="1" xfId="0" applyNumberFormat="1" applyFont="1" applyFill="1" applyBorder="1" applyAlignment="1">
      <alignment horizontal="right" vertical="center"/>
    </xf>
    <xf numFmtId="0" fontId="16" fillId="0" borderId="1" xfId="2" applyFont="1" applyFill="1" applyBorder="1" applyAlignment="1">
      <alignment horizontal="left" vertical="center" wrapText="1"/>
    </xf>
    <xf numFmtId="177" fontId="15" fillId="0" borderId="1" xfId="0" applyNumberFormat="1" applyFont="1" applyFill="1" applyBorder="1" applyAlignment="1">
      <alignment horizontal="right" vertical="center"/>
    </xf>
    <xf numFmtId="0" fontId="16" fillId="0" borderId="1" xfId="2" applyFont="1" applyBorder="1" applyAlignment="1">
      <alignment vertical="center" wrapText="1"/>
    </xf>
    <xf numFmtId="179" fontId="10" fillId="0" borderId="0" xfId="2" applyNumberFormat="1" applyFont="1" applyAlignment="1">
      <alignment vertical="center"/>
    </xf>
    <xf numFmtId="0" fontId="3" fillId="0" borderId="0" xfId="2" applyFont="1" applyAlignment="1">
      <alignment vertical="center"/>
    </xf>
    <xf numFmtId="9" fontId="10" fillId="0" borderId="0" xfId="2" applyNumberFormat="1" applyFont="1" applyAlignment="1">
      <alignment vertical="center"/>
    </xf>
    <xf numFmtId="0" fontId="10" fillId="0" borderId="0" xfId="2" applyFont="1" applyBorder="1" applyAlignment="1">
      <alignment vertical="center"/>
    </xf>
    <xf numFmtId="0" fontId="1" fillId="0" borderId="1" xfId="6" applyFont="1" applyFill="1" applyBorder="1" applyAlignment="1">
      <alignment horizontal="center" vertical="center" wrapText="1"/>
    </xf>
    <xf numFmtId="0" fontId="1" fillId="0" borderId="1" xfId="6" applyFont="1" applyFill="1" applyBorder="1" applyAlignment="1">
      <alignment horizontal="left" vertical="center" wrapText="1"/>
    </xf>
    <xf numFmtId="0" fontId="1" fillId="0" borderId="1" xfId="5" applyFont="1" applyFill="1" applyBorder="1" applyAlignment="1">
      <alignment horizontal="left" vertical="center" wrapText="1"/>
    </xf>
    <xf numFmtId="0" fontId="1" fillId="0" borderId="1" xfId="7" applyFont="1" applyFill="1" applyBorder="1" applyAlignment="1">
      <alignment horizontal="left" vertical="center" wrapText="1"/>
    </xf>
    <xf numFmtId="0" fontId="7" fillId="0" borderId="2" xfId="6" applyFont="1" applyFill="1" applyBorder="1" applyAlignment="1">
      <alignment horizontal="left" vertical="center" wrapText="1"/>
    </xf>
    <xf numFmtId="0" fontId="21" fillId="0" borderId="1" xfId="6" applyFont="1" applyFill="1" applyBorder="1" applyAlignment="1">
      <alignment horizontal="left" vertical="center" wrapText="1"/>
    </xf>
    <xf numFmtId="0" fontId="1" fillId="0" borderId="1" xfId="7" applyFont="1" applyFill="1" applyBorder="1" applyAlignment="1">
      <alignment vertical="center" wrapText="1"/>
    </xf>
    <xf numFmtId="0" fontId="1" fillId="0" borderId="1" xfId="6" applyFont="1" applyFill="1" applyBorder="1" applyAlignment="1">
      <alignment horizontal="center" vertical="center"/>
    </xf>
    <xf numFmtId="0" fontId="11" fillId="0" borderId="0" xfId="2" applyFont="1" applyBorder="1" applyAlignment="1">
      <alignment horizontal="center" vertical="center"/>
    </xf>
    <xf numFmtId="0" fontId="12" fillId="0" borderId="0" xfId="2" applyFont="1" applyBorder="1" applyAlignment="1">
      <alignment horizontal="center" vertical="center"/>
    </xf>
    <xf numFmtId="0" fontId="13" fillId="0" borderId="1" xfId="2" applyFont="1" applyBorder="1" applyAlignment="1">
      <alignment horizontal="left" vertical="center"/>
    </xf>
    <xf numFmtId="0" fontId="15" fillId="0" borderId="3" xfId="2" applyFont="1" applyBorder="1" applyAlignment="1">
      <alignment horizontal="left" vertical="center"/>
    </xf>
    <xf numFmtId="0" fontId="17" fillId="0" borderId="4" xfId="2" applyFont="1" applyBorder="1" applyAlignment="1">
      <alignment horizontal="left" vertical="center"/>
    </xf>
    <xf numFmtId="0" fontId="17" fillId="0" borderId="5" xfId="2" applyFont="1" applyBorder="1" applyAlignment="1">
      <alignment horizontal="left" vertical="center"/>
    </xf>
    <xf numFmtId="0" fontId="4" fillId="0" borderId="0" xfId="3" applyFont="1" applyFill="1" applyBorder="1" applyAlignment="1">
      <alignment horizontal="center" vertical="center" wrapText="1"/>
    </xf>
    <xf numFmtId="0" fontId="5" fillId="0" borderId="0" xfId="0" applyFont="1" applyFill="1" applyBorder="1" applyAlignment="1">
      <alignment horizontal="right" vertical="center" wrapText="1"/>
    </xf>
    <xf numFmtId="0" fontId="5" fillId="0" borderId="3" xfId="5" applyFont="1" applyBorder="1" applyAlignment="1">
      <alignment horizontal="left" vertical="center"/>
    </xf>
    <xf numFmtId="0" fontId="1" fillId="0" borderId="4" xfId="5" applyFont="1" applyBorder="1" applyAlignment="1">
      <alignment horizontal="left" vertical="center"/>
    </xf>
    <xf numFmtId="0" fontId="1" fillId="0" borderId="5" xfId="5" applyFont="1" applyBorder="1" applyAlignment="1">
      <alignment horizontal="left" vertical="center"/>
    </xf>
  </cellXfs>
  <cellStyles count="15">
    <cellStyle name="0,0_x000d_&#10;NA_x000d_&#10;" xfId="5"/>
    <cellStyle name="常规 2" xfId="4"/>
    <cellStyle name="常规_一览表" xfId="2"/>
    <cellStyle name="超連結" xfId="1" builtinId="8"/>
    <cellStyle name="样式 1" xfId="3"/>
    <cellStyle name="样式 1 2" xfId="7"/>
    <cellStyle name="样式 1 3" xfId="8"/>
    <cellStyle name="样式 1 4" xfId="9"/>
    <cellStyle name="样式 1 5" xfId="10"/>
    <cellStyle name="一般" xfId="0" builtinId="0"/>
    <cellStyle name="一般 2" xfId="6"/>
    <cellStyle name="一般 2 2" xfId="11"/>
    <cellStyle name="一般 3" xfId="12"/>
    <cellStyle name="一般 4" xfId="13"/>
    <cellStyle name="一般 5" xfId="14"/>
  </cellStyles>
  <dxfs count="23">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22"/>
      <tableStyleElement type="headerRow" dxfId="21"/>
      <tableStyleElement type="totalRow" dxfId="20"/>
      <tableStyleElement type="firstColumn" dxfId="19"/>
      <tableStyleElement type="lastColumn" dxfId="18"/>
      <tableStyleElement type="firstRowStripe" dxfId="17"/>
      <tableStyleElement type="firstColumnStripe" dxfId="16"/>
    </tableStyle>
    <tableStyle name="PivotStylePreset2_Accent1" table="0" count="10">
      <tableStyleElement type="headerRow" dxfId="15"/>
      <tableStyleElement type="totalRow" dxfId="14"/>
      <tableStyleElement type="firstRowStripe" dxfId="13"/>
      <tableStyleElement type="firstColumnStripe" dxfId="12"/>
      <tableStyleElement type="firstSubtotalRow" dxfId="11"/>
      <tableStyleElement type="secondSubtotalRow" dxfId="10"/>
      <tableStyleElement type="firstRowSubheading" dxfId="9"/>
      <tableStyleElement type="secondRowSubheading" dxfId="8"/>
      <tableStyleElement type="pageFieldLabels" dxfId="7"/>
      <tableStyleElement type="pageFieldValues" dxfId="6"/>
    </tableStyle>
  </tableStyles>
  <colors>
    <mruColors>
      <color rgb="FFFFFF00"/>
      <color rgb="FFFF00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1"/>
  <sheetViews>
    <sheetView tabSelected="1" workbookViewId="0">
      <selection activeCell="H9" sqref="H9"/>
    </sheetView>
  </sheetViews>
  <sheetFormatPr defaultColWidth="10" defaultRowHeight="48" customHeight="1"/>
  <cols>
    <col min="1" max="1" width="6" style="38" customWidth="1"/>
    <col min="2" max="2" width="21.5" style="38" customWidth="1"/>
    <col min="3" max="3" width="13.375" style="38" customWidth="1"/>
    <col min="4" max="4" width="9.75" style="38" customWidth="1"/>
    <col min="5" max="5" width="19.875" style="40"/>
    <col min="6" max="6" width="48.25" style="38" customWidth="1"/>
    <col min="7" max="7" width="11.5" style="38" customWidth="1"/>
    <col min="8" max="8" width="19.875" style="40"/>
    <col min="9" max="9" width="14.125" style="38"/>
    <col min="10" max="16384" width="10" style="38"/>
  </cols>
  <sheetData>
    <row r="1" spans="1:8" ht="48" customHeight="1">
      <c r="A1" s="65" t="s">
        <v>0</v>
      </c>
      <c r="B1" s="66"/>
      <c r="C1" s="66"/>
      <c r="D1" s="66"/>
      <c r="E1" s="66"/>
      <c r="F1" s="66"/>
      <c r="H1" s="41"/>
    </row>
    <row r="2" spans="1:8" ht="24" customHeight="1">
      <c r="A2" s="67" t="s">
        <v>1</v>
      </c>
      <c r="B2" s="67"/>
      <c r="C2" s="67"/>
      <c r="D2" s="67"/>
      <c r="E2" s="42"/>
      <c r="F2" s="43" t="s">
        <v>2</v>
      </c>
      <c r="H2" s="38"/>
    </row>
    <row r="3" spans="1:8" ht="24" customHeight="1">
      <c r="A3" s="44" t="s">
        <v>3</v>
      </c>
      <c r="B3" s="44" t="s">
        <v>4</v>
      </c>
      <c r="C3" s="44" t="s">
        <v>5</v>
      </c>
      <c r="D3" s="44" t="s">
        <v>6</v>
      </c>
      <c r="E3" s="44" t="s">
        <v>7</v>
      </c>
      <c r="F3" s="44" t="s">
        <v>8</v>
      </c>
      <c r="H3" s="38"/>
    </row>
    <row r="4" spans="1:8" s="39" customFormat="1" ht="48" customHeight="1">
      <c r="A4" s="45">
        <v>1</v>
      </c>
      <c r="B4" s="46" t="s">
        <v>9</v>
      </c>
      <c r="C4" s="47"/>
      <c r="D4" s="48" t="s">
        <v>10</v>
      </c>
      <c r="E4" s="49">
        <f>综合布线!H29</f>
        <v>0</v>
      </c>
      <c r="F4" s="50" t="s">
        <v>11</v>
      </c>
    </row>
    <row r="5" spans="1:8" s="39" customFormat="1" ht="48" customHeight="1">
      <c r="A5" s="45">
        <v>2</v>
      </c>
      <c r="B5" s="46" t="s">
        <v>12</v>
      </c>
      <c r="C5" s="47"/>
      <c r="D5" s="48" t="s">
        <v>10</v>
      </c>
      <c r="E5" s="49">
        <f>医疗内网!H8</f>
        <v>0</v>
      </c>
      <c r="F5" s="50" t="s">
        <v>13</v>
      </c>
    </row>
    <row r="6" spans="1:8" s="39" customFormat="1" ht="48" customHeight="1">
      <c r="A6" s="45">
        <v>3</v>
      </c>
      <c r="B6" s="46" t="s">
        <v>14</v>
      </c>
      <c r="C6" s="47"/>
      <c r="D6" s="48" t="s">
        <v>10</v>
      </c>
      <c r="E6" s="49">
        <f>互联网网络!H10</f>
        <v>0</v>
      </c>
      <c r="F6" s="50" t="s">
        <v>15</v>
      </c>
    </row>
    <row r="7" spans="1:8" s="39" customFormat="1" ht="48" customHeight="1">
      <c r="A7" s="45">
        <v>4</v>
      </c>
      <c r="B7" s="46" t="s">
        <v>16</v>
      </c>
      <c r="C7" s="47"/>
      <c r="D7" s="48" t="s">
        <v>10</v>
      </c>
      <c r="E7" s="49">
        <f>智能化专网!H6</f>
        <v>0</v>
      </c>
      <c r="F7" s="50" t="s">
        <v>17</v>
      </c>
    </row>
    <row r="8" spans="1:8" s="39" customFormat="1" ht="48" customHeight="1">
      <c r="A8" s="45">
        <v>5</v>
      </c>
      <c r="B8" s="46" t="s">
        <v>18</v>
      </c>
      <c r="C8" s="47"/>
      <c r="D8" s="48" t="s">
        <v>10</v>
      </c>
      <c r="E8" s="49">
        <f>视频安防监控!H9</f>
        <v>0</v>
      </c>
      <c r="F8" s="50" t="s">
        <v>19</v>
      </c>
    </row>
    <row r="9" spans="1:8" s="39" customFormat="1" ht="48" customHeight="1">
      <c r="A9" s="45">
        <v>6</v>
      </c>
      <c r="B9" s="46" t="s">
        <v>20</v>
      </c>
      <c r="C9" s="47"/>
      <c r="D9" s="48" t="s">
        <v>10</v>
      </c>
      <c r="E9" s="49">
        <f>背景音乐及公共广播!H11</f>
        <v>0</v>
      </c>
      <c r="F9" s="50" t="s">
        <v>21</v>
      </c>
    </row>
    <row r="10" spans="1:8" s="39" customFormat="1" ht="48" customHeight="1">
      <c r="A10" s="45">
        <v>7</v>
      </c>
      <c r="B10" s="46" t="s">
        <v>22</v>
      </c>
      <c r="C10" s="47"/>
      <c r="D10" s="48" t="s">
        <v>10</v>
      </c>
      <c r="E10" s="49">
        <f>紧急报警!H13</f>
        <v>0</v>
      </c>
      <c r="F10" s="50" t="s">
        <v>23</v>
      </c>
    </row>
    <row r="11" spans="1:8" s="39" customFormat="1" ht="48" customHeight="1">
      <c r="A11" s="45">
        <v>8</v>
      </c>
      <c r="B11" s="46" t="s">
        <v>24</v>
      </c>
      <c r="C11" s="47"/>
      <c r="D11" s="48" t="s">
        <v>10</v>
      </c>
      <c r="E11" s="49">
        <f>出入口控制!H14</f>
        <v>0</v>
      </c>
      <c r="F11" s="50" t="s">
        <v>25</v>
      </c>
    </row>
    <row r="12" spans="1:8" s="39" customFormat="1" ht="48" customHeight="1">
      <c r="A12" s="45">
        <v>10</v>
      </c>
      <c r="B12" s="46" t="s">
        <v>26</v>
      </c>
      <c r="C12" s="47"/>
      <c r="D12" s="48" t="s">
        <v>10</v>
      </c>
      <c r="E12" s="49">
        <f>智慧门诊设备!H5</f>
        <v>0</v>
      </c>
      <c r="F12" s="50" t="s">
        <v>27</v>
      </c>
    </row>
    <row r="13" spans="1:8" s="39" customFormat="1" ht="48" customHeight="1">
      <c r="A13" s="45">
        <v>11</v>
      </c>
      <c r="B13" s="46" t="s">
        <v>28</v>
      </c>
      <c r="C13" s="47"/>
      <c r="D13" s="48" t="s">
        <v>10</v>
      </c>
      <c r="E13" s="49">
        <f>机房建设!H16</f>
        <v>0</v>
      </c>
      <c r="F13" s="50" t="s">
        <v>29</v>
      </c>
    </row>
    <row r="14" spans="1:8" s="39" customFormat="1" ht="48" customHeight="1">
      <c r="A14" s="45">
        <v>12</v>
      </c>
      <c r="B14" s="46" t="s">
        <v>30</v>
      </c>
      <c r="C14" s="47"/>
      <c r="D14" s="48" t="s">
        <v>10</v>
      </c>
      <c r="E14" s="49">
        <f>综合管网!H8</f>
        <v>0</v>
      </c>
      <c r="F14" s="50" t="s">
        <v>31</v>
      </c>
    </row>
    <row r="15" spans="1:8" ht="24" customHeight="1">
      <c r="A15" s="68" t="s">
        <v>32</v>
      </c>
      <c r="B15" s="69"/>
      <c r="C15" s="69"/>
      <c r="D15" s="70"/>
      <c r="E15" s="51">
        <f>SUM(E4:E14)</f>
        <v>0</v>
      </c>
      <c r="F15" s="52"/>
      <c r="G15" s="53"/>
      <c r="H15" s="38"/>
    </row>
    <row r="16" spans="1:8" ht="24" customHeight="1">
      <c r="F16" s="54"/>
      <c r="G16" s="55"/>
      <c r="H16" s="38"/>
    </row>
    <row r="17" spans="2:7" ht="24" customHeight="1">
      <c r="F17" s="54" t="s">
        <v>33</v>
      </c>
      <c r="G17" s="55"/>
    </row>
    <row r="20" spans="2:7" ht="48" customHeight="1">
      <c r="B20" s="56"/>
      <c r="C20" s="56"/>
    </row>
    <row r="21" spans="2:7" ht="48" customHeight="1">
      <c r="B21" s="56"/>
      <c r="C21" s="56"/>
    </row>
  </sheetData>
  <sheetProtection formatCells="0" formatColumns="0" formatRows="0" insertColumns="0" insertRows="0" insertHyperlinks="0" deleteColumns="0" deleteRows="0" sort="0" autoFilter="0" pivotTables="0"/>
  <mergeCells count="3">
    <mergeCell ref="A1:F1"/>
    <mergeCell ref="A2:D2"/>
    <mergeCell ref="A15:D15"/>
  </mergeCells>
  <phoneticPr fontId="23"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N32"/>
  <sheetViews>
    <sheetView topLeftCell="A11" workbookViewId="0">
      <selection activeCell="H25" sqref="H25"/>
    </sheetView>
  </sheetViews>
  <sheetFormatPr defaultColWidth="10" defaultRowHeight="24" customHeight="1"/>
  <cols>
    <col min="1" max="1" width="5.75" style="2" customWidth="1"/>
    <col min="2" max="2" width="20.75" style="2"/>
    <col min="3" max="3" width="20.75" style="2" customWidth="1"/>
    <col min="4" max="4" width="36" style="18" customWidth="1"/>
    <col min="5" max="5" width="5.5" style="2"/>
    <col min="6" max="6" width="6.375" style="2"/>
    <col min="7" max="7" width="11.875" style="4"/>
    <col min="8" max="8" width="16.625" style="4"/>
    <col min="9" max="9" width="8.875" style="3"/>
    <col min="10" max="10" width="5.375" style="2" customWidth="1"/>
    <col min="11" max="11" width="8.625" style="2" customWidth="1"/>
    <col min="12" max="12" width="9" style="5" customWidth="1"/>
    <col min="13" max="13" width="13.25" style="5"/>
    <col min="14" max="14" width="14.125" style="5"/>
    <col min="15" max="15" width="10.375" style="2"/>
    <col min="16" max="16" width="14.125" style="2" customWidth="1"/>
    <col min="17" max="17" width="9.125" style="2" customWidth="1"/>
    <col min="18" max="29" width="6" style="2" customWidth="1"/>
    <col min="30" max="16384" width="10" style="2"/>
  </cols>
  <sheetData>
    <row r="1" spans="1:10" s="1" customFormat="1" ht="24" customHeight="1">
      <c r="A1" s="71" t="s">
        <v>34</v>
      </c>
      <c r="B1" s="71"/>
      <c r="C1" s="71"/>
      <c r="D1" s="71"/>
      <c r="E1" s="71"/>
      <c r="F1" s="71"/>
      <c r="G1" s="71"/>
      <c r="H1" s="71"/>
      <c r="I1" s="71"/>
      <c r="J1" s="71"/>
    </row>
    <row r="2" spans="1:10" s="2" customFormat="1" ht="24" customHeight="1">
      <c r="A2" s="72" t="s">
        <v>35</v>
      </c>
      <c r="B2" s="72"/>
      <c r="C2" s="72"/>
      <c r="D2" s="72"/>
      <c r="E2" s="72"/>
      <c r="F2" s="72"/>
      <c r="G2" s="72"/>
      <c r="H2" s="72"/>
      <c r="I2" s="72"/>
      <c r="J2" s="72"/>
    </row>
    <row r="3" spans="1:10" s="2" customFormat="1" ht="24" customHeight="1">
      <c r="A3" s="6" t="s">
        <v>3</v>
      </c>
      <c r="B3" s="6" t="s">
        <v>36</v>
      </c>
      <c r="C3" s="6" t="s">
        <v>37</v>
      </c>
      <c r="D3" s="6" t="s">
        <v>38</v>
      </c>
      <c r="E3" s="6" t="s">
        <v>39</v>
      </c>
      <c r="F3" s="6" t="s">
        <v>6</v>
      </c>
      <c r="G3" s="6" t="s">
        <v>40</v>
      </c>
      <c r="H3" s="6" t="s">
        <v>41</v>
      </c>
      <c r="I3" s="6" t="s">
        <v>42</v>
      </c>
      <c r="J3" s="6" t="s">
        <v>8</v>
      </c>
    </row>
    <row r="4" spans="1:10" s="22" customFormat="1" ht="24" customHeight="1">
      <c r="A4" s="7">
        <v>1</v>
      </c>
      <c r="B4" s="19" t="s">
        <v>43</v>
      </c>
      <c r="C4" s="9" t="s">
        <v>44</v>
      </c>
      <c r="D4" s="36" t="s">
        <v>45</v>
      </c>
      <c r="E4" s="7" t="s">
        <v>46</v>
      </c>
      <c r="F4" s="7">
        <v>1</v>
      </c>
      <c r="G4" s="11"/>
      <c r="H4" s="11"/>
      <c r="I4" s="23"/>
      <c r="J4" s="7"/>
    </row>
    <row r="5" spans="1:10" s="22" customFormat="1" ht="24" customHeight="1">
      <c r="A5" s="7">
        <v>2</v>
      </c>
      <c r="B5" s="19" t="s">
        <v>47</v>
      </c>
      <c r="C5" s="9" t="s">
        <v>44</v>
      </c>
      <c r="D5" s="36" t="s">
        <v>48</v>
      </c>
      <c r="E5" s="7" t="s">
        <v>46</v>
      </c>
      <c r="F5" s="7">
        <v>31</v>
      </c>
      <c r="G5" s="11"/>
      <c r="H5" s="11"/>
      <c r="I5" s="23"/>
      <c r="J5" s="7"/>
    </row>
    <row r="6" spans="1:10" s="22" customFormat="1" ht="24" customHeight="1">
      <c r="A6" s="7">
        <v>3</v>
      </c>
      <c r="B6" s="19" t="s">
        <v>49</v>
      </c>
      <c r="C6" s="9" t="s">
        <v>50</v>
      </c>
      <c r="D6" s="36" t="s">
        <v>51</v>
      </c>
      <c r="E6" s="7" t="s">
        <v>46</v>
      </c>
      <c r="F6" s="7">
        <v>27</v>
      </c>
      <c r="G6" s="11"/>
      <c r="H6" s="11"/>
      <c r="I6" s="23"/>
      <c r="J6" s="7"/>
    </row>
    <row r="7" spans="1:10" s="22" customFormat="1" ht="24" customHeight="1">
      <c r="A7" s="7">
        <v>4</v>
      </c>
      <c r="B7" s="19" t="s">
        <v>52</v>
      </c>
      <c r="C7" s="9" t="s">
        <v>53</v>
      </c>
      <c r="D7" s="36" t="s">
        <v>53</v>
      </c>
      <c r="E7" s="7" t="s">
        <v>46</v>
      </c>
      <c r="F7" s="7">
        <f>F4+F5+F6</f>
        <v>59</v>
      </c>
      <c r="G7" s="11"/>
      <c r="H7" s="11"/>
      <c r="I7" s="23"/>
      <c r="J7" s="7"/>
    </row>
    <row r="8" spans="1:10" s="22" customFormat="1" ht="24" customHeight="1">
      <c r="A8" s="7">
        <v>5</v>
      </c>
      <c r="B8" s="19" t="s">
        <v>54</v>
      </c>
      <c r="C8" s="9" t="s">
        <v>55</v>
      </c>
      <c r="D8" s="36" t="s">
        <v>56</v>
      </c>
      <c r="E8" s="7" t="s">
        <v>46</v>
      </c>
      <c r="F8" s="7">
        <f>F5+F6*2</f>
        <v>85</v>
      </c>
      <c r="G8" s="11"/>
      <c r="H8" s="11"/>
      <c r="I8" s="23"/>
      <c r="J8" s="7"/>
    </row>
    <row r="9" spans="1:10" s="22" customFormat="1" ht="24" customHeight="1">
      <c r="A9" s="7">
        <v>6</v>
      </c>
      <c r="B9" s="19" t="s">
        <v>57</v>
      </c>
      <c r="C9" s="9" t="s">
        <v>58</v>
      </c>
      <c r="D9" s="36" t="s">
        <v>59</v>
      </c>
      <c r="E9" s="7" t="s">
        <v>46</v>
      </c>
      <c r="F9" s="7">
        <f>F4</f>
        <v>1</v>
      </c>
      <c r="G9" s="11"/>
      <c r="H9" s="11"/>
      <c r="I9" s="23"/>
      <c r="J9" s="7"/>
    </row>
    <row r="10" spans="1:10" s="2" customFormat="1" ht="24" customHeight="1">
      <c r="A10" s="7">
        <v>7</v>
      </c>
      <c r="B10" s="19" t="s">
        <v>60</v>
      </c>
      <c r="C10" s="9" t="s">
        <v>61</v>
      </c>
      <c r="D10" s="36" t="s">
        <v>62</v>
      </c>
      <c r="E10" s="7" t="s">
        <v>63</v>
      </c>
      <c r="F10" s="7">
        <f>F8</f>
        <v>85</v>
      </c>
      <c r="G10" s="11"/>
      <c r="H10" s="11"/>
      <c r="I10" s="23"/>
      <c r="J10" s="7"/>
    </row>
    <row r="11" spans="1:10" s="2" customFormat="1" ht="24" customHeight="1">
      <c r="A11" s="7">
        <v>8</v>
      </c>
      <c r="B11" s="19" t="s">
        <v>64</v>
      </c>
      <c r="C11" s="9" t="s">
        <v>61</v>
      </c>
      <c r="D11" s="36" t="s">
        <v>62</v>
      </c>
      <c r="E11" s="7" t="s">
        <v>63</v>
      </c>
      <c r="F11" s="7">
        <f>F9</f>
        <v>1</v>
      </c>
      <c r="G11" s="11"/>
      <c r="H11" s="11"/>
      <c r="I11" s="23"/>
      <c r="J11" s="7"/>
    </row>
    <row r="12" spans="1:10" s="2" customFormat="1" ht="24" customHeight="1">
      <c r="A12" s="7">
        <v>9</v>
      </c>
      <c r="B12" s="19" t="s">
        <v>65</v>
      </c>
      <c r="C12" s="9" t="s">
        <v>66</v>
      </c>
      <c r="D12" s="36" t="s">
        <v>67</v>
      </c>
      <c r="E12" s="7" t="s">
        <v>68</v>
      </c>
      <c r="F12" s="7">
        <v>14</v>
      </c>
      <c r="G12" s="11"/>
      <c r="H12" s="11"/>
      <c r="I12" s="23"/>
      <c r="J12" s="7"/>
    </row>
    <row r="13" spans="1:10" s="2" customFormat="1" ht="24" customHeight="1">
      <c r="A13" s="7">
        <v>10</v>
      </c>
      <c r="B13" s="19" t="s">
        <v>69</v>
      </c>
      <c r="C13" s="9" t="s">
        <v>70</v>
      </c>
      <c r="D13" s="36" t="s">
        <v>71</v>
      </c>
      <c r="E13" s="7" t="s">
        <v>46</v>
      </c>
      <c r="F13" s="7">
        <v>5</v>
      </c>
      <c r="G13" s="11"/>
      <c r="H13" s="11"/>
      <c r="I13" s="23"/>
      <c r="J13" s="7"/>
    </row>
    <row r="14" spans="1:10" s="2" customFormat="1" ht="24" customHeight="1">
      <c r="A14" s="7">
        <v>11</v>
      </c>
      <c r="B14" s="19" t="s">
        <v>72</v>
      </c>
      <c r="C14" s="9" t="s">
        <v>73</v>
      </c>
      <c r="D14" s="36" t="s">
        <v>74</v>
      </c>
      <c r="E14" s="7" t="s">
        <v>46</v>
      </c>
      <c r="F14" s="7">
        <v>6</v>
      </c>
      <c r="G14" s="11"/>
      <c r="H14" s="11"/>
      <c r="I14" s="23"/>
      <c r="J14" s="7"/>
    </row>
    <row r="15" spans="1:10" s="2" customFormat="1" ht="24" customHeight="1">
      <c r="A15" s="7">
        <v>12</v>
      </c>
      <c r="B15" s="19" t="s">
        <v>60</v>
      </c>
      <c r="C15" s="9" t="s">
        <v>61</v>
      </c>
      <c r="D15" s="36" t="s">
        <v>62</v>
      </c>
      <c r="E15" s="7" t="s">
        <v>63</v>
      </c>
      <c r="F15" s="7">
        <f>F13*24</f>
        <v>120</v>
      </c>
      <c r="G15" s="11"/>
      <c r="H15" s="11"/>
      <c r="I15" s="23"/>
      <c r="J15" s="7"/>
    </row>
    <row r="16" spans="1:10" s="2" customFormat="1" ht="24" customHeight="1">
      <c r="A16" s="7">
        <v>13</v>
      </c>
      <c r="B16" s="19" t="s">
        <v>75</v>
      </c>
      <c r="C16" s="9" t="s">
        <v>76</v>
      </c>
      <c r="D16" s="37" t="s">
        <v>76</v>
      </c>
      <c r="E16" s="7" t="s">
        <v>77</v>
      </c>
      <c r="F16" s="7">
        <v>100</v>
      </c>
      <c r="G16" s="11"/>
      <c r="H16" s="11"/>
      <c r="I16" s="23"/>
      <c r="J16" s="7"/>
    </row>
    <row r="17" spans="1:10" s="35" customFormat="1" ht="24" customHeight="1">
      <c r="A17" s="7">
        <v>14</v>
      </c>
      <c r="B17" s="19" t="s">
        <v>78</v>
      </c>
      <c r="C17" s="19" t="s">
        <v>79</v>
      </c>
      <c r="D17" s="19" t="s">
        <v>79</v>
      </c>
      <c r="E17" s="7" t="s">
        <v>46</v>
      </c>
      <c r="F17" s="7">
        <v>2</v>
      </c>
      <c r="G17" s="11"/>
      <c r="H17" s="11"/>
      <c r="I17" s="23"/>
      <c r="J17" s="7"/>
    </row>
    <row r="18" spans="1:10" s="35" customFormat="1" ht="24" customHeight="1">
      <c r="A18" s="7">
        <v>15</v>
      </c>
      <c r="B18" s="19" t="s">
        <v>80</v>
      </c>
      <c r="C18" s="19" t="s">
        <v>53</v>
      </c>
      <c r="D18" s="19" t="s">
        <v>53</v>
      </c>
      <c r="E18" s="7" t="s">
        <v>46</v>
      </c>
      <c r="F18" s="7">
        <v>24</v>
      </c>
      <c r="G18" s="11"/>
      <c r="H18" s="11"/>
      <c r="I18" s="7"/>
      <c r="J18" s="7"/>
    </row>
    <row r="19" spans="1:10" s="35" customFormat="1" ht="24" customHeight="1">
      <c r="A19" s="7">
        <v>16</v>
      </c>
      <c r="B19" s="19" t="s">
        <v>81</v>
      </c>
      <c r="C19" s="19" t="s">
        <v>53</v>
      </c>
      <c r="D19" s="19" t="s">
        <v>53</v>
      </c>
      <c r="E19" s="7" t="s">
        <v>63</v>
      </c>
      <c r="F19" s="7">
        <f t="shared" ref="F19:F21" si="0">F18</f>
        <v>24</v>
      </c>
      <c r="G19" s="11"/>
      <c r="H19" s="11"/>
      <c r="I19" s="7"/>
      <c r="J19" s="7"/>
    </row>
    <row r="20" spans="1:10" s="35" customFormat="1" ht="24" customHeight="1">
      <c r="A20" s="7">
        <v>17</v>
      </c>
      <c r="B20" s="19" t="s">
        <v>82</v>
      </c>
      <c r="C20" s="19" t="s">
        <v>53</v>
      </c>
      <c r="D20" s="19" t="s">
        <v>83</v>
      </c>
      <c r="E20" s="7" t="s">
        <v>84</v>
      </c>
      <c r="F20" s="7">
        <f t="shared" si="0"/>
        <v>24</v>
      </c>
      <c r="G20" s="11"/>
      <c r="H20" s="11"/>
      <c r="I20" s="7"/>
      <c r="J20" s="7"/>
    </row>
    <row r="21" spans="1:10" s="35" customFormat="1" ht="24" customHeight="1">
      <c r="A21" s="7">
        <v>18</v>
      </c>
      <c r="B21" s="19" t="s">
        <v>85</v>
      </c>
      <c r="C21" s="19" t="s">
        <v>53</v>
      </c>
      <c r="D21" s="19" t="s">
        <v>83</v>
      </c>
      <c r="E21" s="7" t="s">
        <v>86</v>
      </c>
      <c r="F21" s="7">
        <f t="shared" si="0"/>
        <v>24</v>
      </c>
      <c r="G21" s="11"/>
      <c r="H21" s="11"/>
      <c r="I21" s="7"/>
      <c r="J21" s="7"/>
    </row>
    <row r="22" spans="1:10" s="2" customFormat="1" ht="24" customHeight="1">
      <c r="A22" s="7">
        <v>19</v>
      </c>
      <c r="B22" s="19" t="s">
        <v>87</v>
      </c>
      <c r="C22" s="19">
        <v>2105027</v>
      </c>
      <c r="D22" s="19" t="s">
        <v>88</v>
      </c>
      <c r="E22" s="7" t="s">
        <v>63</v>
      </c>
      <c r="F22" s="7">
        <v>2</v>
      </c>
      <c r="G22" s="11"/>
      <c r="H22" s="11"/>
      <c r="I22" s="7"/>
      <c r="J22" s="7"/>
    </row>
    <row r="23" spans="1:10" s="2" customFormat="1" ht="24" customHeight="1">
      <c r="A23" s="7">
        <v>20</v>
      </c>
      <c r="B23" s="19" t="s">
        <v>89</v>
      </c>
      <c r="C23" s="19">
        <v>2105061</v>
      </c>
      <c r="D23" s="19" t="s">
        <v>88</v>
      </c>
      <c r="E23" s="7" t="s">
        <v>63</v>
      </c>
      <c r="F23" s="7">
        <v>10</v>
      </c>
      <c r="G23" s="11"/>
      <c r="H23" s="11"/>
      <c r="I23" s="7"/>
      <c r="J23" s="7"/>
    </row>
    <row r="24" spans="1:10" s="2" customFormat="1" ht="24" customHeight="1">
      <c r="A24" s="7">
        <v>21</v>
      </c>
      <c r="B24" s="19" t="s">
        <v>90</v>
      </c>
      <c r="C24" s="9" t="s">
        <v>91</v>
      </c>
      <c r="D24" s="36" t="s">
        <v>92</v>
      </c>
      <c r="E24" s="7" t="s">
        <v>93</v>
      </c>
      <c r="F24" s="7">
        <v>1</v>
      </c>
      <c r="G24" s="11"/>
      <c r="H24" s="11"/>
      <c r="I24" s="23"/>
      <c r="J24" s="7"/>
    </row>
    <row r="25" spans="1:10" s="3" customFormat="1" ht="24" customHeight="1">
      <c r="A25" s="7">
        <v>22</v>
      </c>
      <c r="B25" s="9" t="s">
        <v>94</v>
      </c>
      <c r="C25" s="9">
        <v>20</v>
      </c>
      <c r="D25" s="36" t="s">
        <v>95</v>
      </c>
      <c r="E25" s="25" t="s">
        <v>77</v>
      </c>
      <c r="F25" s="7">
        <v>300</v>
      </c>
      <c r="G25" s="11"/>
      <c r="H25" s="11"/>
      <c r="I25" s="7"/>
      <c r="J25" s="7"/>
    </row>
    <row r="26" spans="1:10" s="3" customFormat="1" ht="24" customHeight="1">
      <c r="A26" s="7">
        <v>23</v>
      </c>
      <c r="B26" s="9" t="s">
        <v>96</v>
      </c>
      <c r="C26" s="9">
        <v>25</v>
      </c>
      <c r="D26" s="36" t="s">
        <v>97</v>
      </c>
      <c r="E26" s="25" t="s">
        <v>77</v>
      </c>
      <c r="F26" s="7">
        <v>250</v>
      </c>
      <c r="G26" s="11"/>
      <c r="H26" s="11"/>
      <c r="I26" s="7"/>
      <c r="J26" s="7"/>
    </row>
    <row r="27" spans="1:10" s="3" customFormat="1" ht="24" customHeight="1">
      <c r="A27" s="7">
        <v>24</v>
      </c>
      <c r="B27" s="9" t="s">
        <v>98</v>
      </c>
      <c r="C27" s="9" t="s">
        <v>53</v>
      </c>
      <c r="D27" s="36" t="s">
        <v>53</v>
      </c>
      <c r="E27" s="7" t="s">
        <v>99</v>
      </c>
      <c r="F27" s="7">
        <v>1</v>
      </c>
      <c r="G27" s="11"/>
      <c r="H27" s="11"/>
      <c r="I27" s="7"/>
      <c r="J27" s="7"/>
    </row>
    <row r="28" spans="1:10" s="2" customFormat="1" ht="24" customHeight="1">
      <c r="A28" s="7">
        <v>25</v>
      </c>
      <c r="B28" s="9" t="s">
        <v>100</v>
      </c>
      <c r="C28" s="9" t="s">
        <v>101</v>
      </c>
      <c r="D28" s="36" t="s">
        <v>102</v>
      </c>
      <c r="E28" s="7" t="s">
        <v>99</v>
      </c>
      <c r="F28" s="7">
        <v>1</v>
      </c>
      <c r="G28" s="11"/>
      <c r="H28" s="11"/>
      <c r="I28" s="7"/>
      <c r="J28" s="7"/>
    </row>
    <row r="29" spans="1:10" s="2" customFormat="1" ht="24" customHeight="1">
      <c r="A29" s="12" t="s">
        <v>103</v>
      </c>
      <c r="B29" s="13" t="s">
        <v>104</v>
      </c>
      <c r="C29" s="13"/>
      <c r="D29" s="13"/>
      <c r="E29" s="13"/>
      <c r="F29" s="13"/>
      <c r="G29" s="13"/>
      <c r="H29" s="14">
        <f>SUM(H4:H28)</f>
        <v>0</v>
      </c>
      <c r="I29" s="15"/>
      <c r="J29" s="15"/>
    </row>
    <row r="30" spans="1:10" s="2" customFormat="1" ht="24" customHeight="1"/>
    <row r="31" spans="1:10" s="2" customFormat="1" ht="24" customHeight="1"/>
    <row r="32" spans="1:10" s="2" customFormat="1" ht="24" customHeight="1">
      <c r="D32" s="18"/>
      <c r="G32" s="4"/>
      <c r="H32" s="4"/>
      <c r="I32" s="16"/>
      <c r="J32" s="17"/>
    </row>
  </sheetData>
  <sheetProtection formatCells="0" formatColumns="0" formatRows="0" insertColumns="0" insertRows="0" insertHyperlinks="0" deleteColumns="0" deleteRows="0" sort="0" autoFilter="0" pivotTables="0"/>
  <mergeCells count="2">
    <mergeCell ref="A1:J1"/>
    <mergeCell ref="A2:J2"/>
  </mergeCells>
  <phoneticPr fontId="23"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dimension ref="A1:N11"/>
  <sheetViews>
    <sheetView workbookViewId="0">
      <selection activeCell="C12" sqref="C12"/>
    </sheetView>
  </sheetViews>
  <sheetFormatPr defaultColWidth="10" defaultRowHeight="24" customHeight="1"/>
  <cols>
    <col min="1" max="1" width="5.75" style="2" customWidth="1"/>
    <col min="2" max="2" width="20.75" style="2"/>
    <col min="3" max="3" width="20.75" style="2" customWidth="1"/>
    <col min="4" max="4" width="53.75" style="2" customWidth="1"/>
    <col min="5" max="5" width="5.5" style="2"/>
    <col min="6" max="6" width="6.375" style="2"/>
    <col min="7" max="7" width="12.375" style="4" customWidth="1"/>
    <col min="8" max="8" width="16.625" style="4"/>
    <col min="9" max="9" width="8.875" style="3"/>
    <col min="10" max="10" width="10.375" style="2" customWidth="1"/>
    <col min="11" max="11" width="8.625" style="2" customWidth="1"/>
    <col min="12" max="12" width="9" style="5" customWidth="1"/>
    <col min="13" max="13" width="13.25" style="5"/>
    <col min="14" max="14" width="14.125" style="5"/>
    <col min="15" max="15" width="10.375" style="2"/>
    <col min="16" max="16" width="14.125" style="2" customWidth="1"/>
    <col min="17" max="17" width="9.125" style="2" customWidth="1"/>
    <col min="18" max="29" width="6" style="2" customWidth="1"/>
    <col min="30" max="16384" width="10" style="2"/>
  </cols>
  <sheetData>
    <row r="1" spans="1:14" s="1" customFormat="1" ht="24" customHeight="1">
      <c r="A1" s="71" t="s">
        <v>105</v>
      </c>
      <c r="B1" s="71"/>
      <c r="C1" s="71"/>
      <c r="D1" s="71"/>
      <c r="E1" s="71"/>
      <c r="F1" s="71"/>
      <c r="G1" s="71"/>
      <c r="H1" s="71"/>
      <c r="I1" s="71"/>
      <c r="J1" s="71"/>
    </row>
    <row r="2" spans="1:14" ht="24" customHeight="1">
      <c r="A2" s="72" t="s">
        <v>35</v>
      </c>
      <c r="B2" s="72"/>
      <c r="C2" s="72"/>
      <c r="D2" s="72"/>
      <c r="E2" s="72"/>
      <c r="F2" s="72"/>
      <c r="G2" s="72"/>
      <c r="H2" s="72"/>
      <c r="I2" s="72"/>
      <c r="J2" s="72"/>
      <c r="L2" s="2"/>
      <c r="M2" s="2"/>
      <c r="N2" s="2"/>
    </row>
    <row r="3" spans="1:14" ht="24" customHeight="1">
      <c r="A3" s="6" t="s">
        <v>3</v>
      </c>
      <c r="B3" s="6" t="s">
        <v>36</v>
      </c>
      <c r="C3" s="6" t="s">
        <v>37</v>
      </c>
      <c r="D3" s="6" t="s">
        <v>38</v>
      </c>
      <c r="E3" s="6" t="s">
        <v>39</v>
      </c>
      <c r="F3" s="6" t="s">
        <v>6</v>
      </c>
      <c r="G3" s="6" t="s">
        <v>40</v>
      </c>
      <c r="H3" s="6" t="s">
        <v>41</v>
      </c>
      <c r="I3" s="6" t="s">
        <v>42</v>
      </c>
      <c r="J3" s="6" t="s">
        <v>8</v>
      </c>
      <c r="L3" s="2"/>
      <c r="M3" s="2"/>
      <c r="N3" s="2"/>
    </row>
    <row r="4" spans="1:14" ht="24" customHeight="1">
      <c r="A4" s="7">
        <v>1</v>
      </c>
      <c r="B4" s="19" t="s">
        <v>106</v>
      </c>
      <c r="C4" s="19" t="s">
        <v>107</v>
      </c>
      <c r="D4" s="10" t="s">
        <v>108</v>
      </c>
      <c r="E4" s="7" t="s">
        <v>93</v>
      </c>
      <c r="F4" s="7">
        <v>2</v>
      </c>
      <c r="G4" s="11"/>
      <c r="H4" s="11"/>
      <c r="I4" s="7"/>
      <c r="J4" s="7"/>
      <c r="L4" s="2"/>
      <c r="M4" s="2"/>
      <c r="N4" s="2"/>
    </row>
    <row r="5" spans="1:14" ht="24" customHeight="1">
      <c r="A5" s="7">
        <v>2</v>
      </c>
      <c r="B5" s="19" t="s">
        <v>112</v>
      </c>
      <c r="C5" s="19" t="s">
        <v>113</v>
      </c>
      <c r="D5" s="10" t="s">
        <v>114</v>
      </c>
      <c r="E5" s="7" t="s">
        <v>115</v>
      </c>
      <c r="F5" s="7">
        <v>6</v>
      </c>
      <c r="G5" s="11"/>
      <c r="H5" s="11"/>
      <c r="I5" s="7"/>
      <c r="J5" s="7"/>
      <c r="L5" s="2"/>
      <c r="M5" s="2"/>
      <c r="N5" s="2"/>
    </row>
    <row r="6" spans="1:14" s="3" customFormat="1" ht="24" customHeight="1">
      <c r="A6" s="7">
        <v>3</v>
      </c>
      <c r="B6" s="9" t="s">
        <v>94</v>
      </c>
      <c r="C6" s="9">
        <v>20</v>
      </c>
      <c r="D6" s="10" t="s">
        <v>95</v>
      </c>
      <c r="E6" s="25" t="s">
        <v>77</v>
      </c>
      <c r="F6" s="7">
        <v>50</v>
      </c>
      <c r="G6" s="11"/>
      <c r="H6" s="11"/>
      <c r="I6" s="7"/>
      <c r="J6" s="7"/>
    </row>
    <row r="7" spans="1:14" s="3" customFormat="1" ht="24" customHeight="1">
      <c r="A7" s="7">
        <v>4</v>
      </c>
      <c r="B7" s="9" t="s">
        <v>98</v>
      </c>
      <c r="C7" s="9" t="s">
        <v>53</v>
      </c>
      <c r="D7" s="10" t="s">
        <v>53</v>
      </c>
      <c r="E7" s="7" t="s">
        <v>99</v>
      </c>
      <c r="F7" s="7">
        <v>1</v>
      </c>
      <c r="G7" s="11"/>
      <c r="H7" s="11"/>
      <c r="I7" s="7"/>
      <c r="J7" s="7"/>
    </row>
    <row r="8" spans="1:14" ht="24" customHeight="1">
      <c r="A8" s="12" t="s">
        <v>103</v>
      </c>
      <c r="B8" s="13" t="s">
        <v>104</v>
      </c>
      <c r="C8" s="13"/>
      <c r="D8" s="13"/>
      <c r="E8" s="13"/>
      <c r="F8" s="13"/>
      <c r="G8" s="13"/>
      <c r="H8" s="14">
        <f>SUM(H4:H7)</f>
        <v>0</v>
      </c>
      <c r="I8" s="15"/>
      <c r="J8" s="15"/>
      <c r="L8" s="2"/>
      <c r="M8" s="2"/>
      <c r="N8" s="2"/>
    </row>
    <row r="9" spans="1:14" ht="24" customHeight="1">
      <c r="G9" s="2"/>
      <c r="H9" s="2"/>
      <c r="I9" s="2"/>
      <c r="L9" s="2"/>
      <c r="M9" s="2"/>
      <c r="N9" s="2"/>
    </row>
    <row r="10" spans="1:14" ht="24" customHeight="1">
      <c r="G10" s="2"/>
      <c r="H10" s="2"/>
      <c r="I10" s="2"/>
      <c r="L10" s="2"/>
      <c r="M10" s="2"/>
      <c r="N10" s="2"/>
    </row>
    <row r="11" spans="1:14" ht="24" customHeight="1">
      <c r="I11" s="16"/>
      <c r="J11" s="17"/>
      <c r="L11" s="2"/>
      <c r="M11" s="2"/>
      <c r="N11" s="2"/>
    </row>
  </sheetData>
  <sheetProtection formatCells="0" formatColumns="0" formatRows="0" insertColumns="0" insertRows="0" insertHyperlinks="0" deleteColumns="0" deleteRows="0" sort="0" autoFilter="0" pivotTables="0"/>
  <mergeCells count="2">
    <mergeCell ref="A1:J1"/>
    <mergeCell ref="A2:J2"/>
  </mergeCells>
  <phoneticPr fontId="23"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dimension ref="A1:N13"/>
  <sheetViews>
    <sheetView workbookViewId="0">
      <selection activeCell="C15" sqref="C15"/>
    </sheetView>
  </sheetViews>
  <sheetFormatPr defaultColWidth="10" defaultRowHeight="24" customHeight="1"/>
  <cols>
    <col min="1" max="1" width="5.75" style="2" customWidth="1"/>
    <col min="2" max="2" width="20.75" style="2"/>
    <col min="3" max="3" width="20.75" style="2" customWidth="1"/>
    <col min="4" max="4" width="26.75" style="2" customWidth="1"/>
    <col min="5" max="5" width="5.5" style="2"/>
    <col min="6" max="6" width="6.375" style="2"/>
    <col min="7" max="7" width="12.375" style="4" customWidth="1"/>
    <col min="8" max="8" width="16.625" style="4"/>
    <col min="9" max="9" width="8.875" style="3"/>
    <col min="10" max="10" width="14.625" style="2"/>
    <col min="11" max="11" width="8.625" style="2" customWidth="1"/>
    <col min="12" max="12" width="9" style="5" customWidth="1"/>
    <col min="13" max="13" width="13.25" style="5"/>
    <col min="14" max="14" width="14.125" style="5"/>
    <col min="15" max="15" width="10.375" style="2"/>
    <col min="16" max="16" width="14.125" style="2" customWidth="1"/>
    <col min="17" max="17" width="9.125" style="2" customWidth="1"/>
    <col min="18" max="29" width="6" style="2" customWidth="1"/>
    <col min="30" max="16384" width="10" style="2"/>
  </cols>
  <sheetData>
    <row r="1" spans="1:10" s="1" customFormat="1" ht="24" customHeight="1">
      <c r="A1" s="71" t="s">
        <v>119</v>
      </c>
      <c r="B1" s="71"/>
      <c r="C1" s="71"/>
      <c r="D1" s="71"/>
      <c r="E1" s="71"/>
      <c r="F1" s="71"/>
      <c r="G1" s="71"/>
      <c r="H1" s="71"/>
      <c r="I1" s="71"/>
      <c r="J1" s="71"/>
    </row>
    <row r="2" spans="1:10" s="2" customFormat="1" ht="24" customHeight="1">
      <c r="A2" s="72" t="s">
        <v>35</v>
      </c>
      <c r="B2" s="72"/>
      <c r="C2" s="72"/>
      <c r="D2" s="72"/>
      <c r="E2" s="72"/>
      <c r="F2" s="72"/>
      <c r="G2" s="72"/>
      <c r="H2" s="72"/>
      <c r="I2" s="72"/>
      <c r="J2" s="72"/>
    </row>
    <row r="3" spans="1:10" s="2" customFormat="1" ht="24" customHeight="1">
      <c r="A3" s="6" t="s">
        <v>3</v>
      </c>
      <c r="B3" s="6" t="s">
        <v>36</v>
      </c>
      <c r="C3" s="6" t="s">
        <v>37</v>
      </c>
      <c r="D3" s="6" t="s">
        <v>38</v>
      </c>
      <c r="E3" s="6" t="s">
        <v>39</v>
      </c>
      <c r="F3" s="6" t="s">
        <v>6</v>
      </c>
      <c r="G3" s="6" t="s">
        <v>40</v>
      </c>
      <c r="H3" s="6" t="s">
        <v>41</v>
      </c>
      <c r="I3" s="6" t="s">
        <v>42</v>
      </c>
      <c r="J3" s="6" t="s">
        <v>8</v>
      </c>
    </row>
    <row r="4" spans="1:10" s="2" customFormat="1" ht="24" customHeight="1">
      <c r="A4" s="7">
        <v>1</v>
      </c>
      <c r="B4" s="19" t="s">
        <v>106</v>
      </c>
      <c r="C4" s="34" t="s">
        <v>107</v>
      </c>
      <c r="D4" s="10" t="s">
        <v>108</v>
      </c>
      <c r="E4" s="7" t="s">
        <v>93</v>
      </c>
      <c r="F4" s="7">
        <v>1</v>
      </c>
      <c r="G4" s="11"/>
      <c r="H4" s="11"/>
      <c r="I4" s="7"/>
      <c r="J4" s="7"/>
    </row>
    <row r="5" spans="1:10" s="2" customFormat="1" ht="24" customHeight="1">
      <c r="A5" s="7">
        <v>2</v>
      </c>
      <c r="B5" s="19" t="s">
        <v>109</v>
      </c>
      <c r="C5" s="34" t="s">
        <v>110</v>
      </c>
      <c r="D5" s="10" t="s">
        <v>111</v>
      </c>
      <c r="E5" s="7" t="s">
        <v>93</v>
      </c>
      <c r="F5" s="7">
        <v>1</v>
      </c>
      <c r="G5" s="11"/>
      <c r="H5" s="11"/>
      <c r="I5" s="7"/>
      <c r="J5" s="7"/>
    </row>
    <row r="6" spans="1:10" s="2" customFormat="1" ht="24" customHeight="1">
      <c r="A6" s="7">
        <v>3</v>
      </c>
      <c r="B6" s="19" t="s">
        <v>112</v>
      </c>
      <c r="C6" s="34" t="s">
        <v>113</v>
      </c>
      <c r="D6" s="10" t="s">
        <v>114</v>
      </c>
      <c r="E6" s="7" t="s">
        <v>115</v>
      </c>
      <c r="F6" s="7">
        <v>4</v>
      </c>
      <c r="G6" s="11"/>
      <c r="H6" s="11"/>
      <c r="I6" s="7"/>
      <c r="J6" s="7"/>
    </row>
    <row r="7" spans="1:10" s="2" customFormat="1" ht="24" customHeight="1">
      <c r="A7" s="7">
        <v>4</v>
      </c>
      <c r="B7" s="19" t="s">
        <v>116</v>
      </c>
      <c r="C7" s="34" t="s">
        <v>117</v>
      </c>
      <c r="D7" s="10" t="s">
        <v>118</v>
      </c>
      <c r="E7" s="7" t="s">
        <v>93</v>
      </c>
      <c r="F7" s="7">
        <v>6</v>
      </c>
      <c r="G7" s="11"/>
      <c r="H7" s="11"/>
      <c r="I7" s="7"/>
      <c r="J7" s="7"/>
    </row>
    <row r="8" spans="1:10" s="3" customFormat="1" ht="24" customHeight="1">
      <c r="A8" s="7">
        <v>5</v>
      </c>
      <c r="B8" s="9" t="s">
        <v>94</v>
      </c>
      <c r="C8" s="9">
        <v>20</v>
      </c>
      <c r="D8" s="10" t="s">
        <v>95</v>
      </c>
      <c r="E8" s="25" t="s">
        <v>77</v>
      </c>
      <c r="F8" s="7">
        <v>50</v>
      </c>
      <c r="G8" s="11"/>
      <c r="H8" s="11"/>
      <c r="I8" s="7"/>
      <c r="J8" s="7"/>
    </row>
    <row r="9" spans="1:10" s="3" customFormat="1" ht="24" customHeight="1">
      <c r="A9" s="7">
        <v>6</v>
      </c>
      <c r="B9" s="9" t="s">
        <v>98</v>
      </c>
      <c r="C9" s="9" t="s">
        <v>53</v>
      </c>
      <c r="D9" s="10" t="s">
        <v>53</v>
      </c>
      <c r="E9" s="7" t="s">
        <v>99</v>
      </c>
      <c r="F9" s="7">
        <v>1</v>
      </c>
      <c r="G9" s="11"/>
      <c r="H9" s="11"/>
      <c r="I9" s="7"/>
      <c r="J9" s="7"/>
    </row>
    <row r="10" spans="1:10" s="2" customFormat="1" ht="24" customHeight="1">
      <c r="A10" s="12" t="s">
        <v>103</v>
      </c>
      <c r="B10" s="13" t="s">
        <v>104</v>
      </c>
      <c r="C10" s="13"/>
      <c r="D10" s="13"/>
      <c r="E10" s="13"/>
      <c r="F10" s="13"/>
      <c r="G10" s="13"/>
      <c r="H10" s="14">
        <f>SUM(H4:H9)</f>
        <v>0</v>
      </c>
      <c r="I10" s="15"/>
      <c r="J10" s="15"/>
    </row>
    <row r="11" spans="1:10" s="2" customFormat="1" ht="24" customHeight="1"/>
    <row r="12" spans="1:10" s="2" customFormat="1" ht="24" customHeight="1"/>
    <row r="13" spans="1:10" s="2" customFormat="1" ht="24" customHeight="1">
      <c r="G13" s="4"/>
      <c r="H13" s="4"/>
      <c r="I13" s="16"/>
      <c r="J13" s="17"/>
    </row>
  </sheetData>
  <sheetProtection formatCells="0" formatColumns="0" formatRows="0" insertColumns="0" insertRows="0" insertHyperlinks="0" deleteColumns="0" deleteRows="0" sort="0" autoFilter="0" pivotTables="0"/>
  <mergeCells count="2">
    <mergeCell ref="A1:J1"/>
    <mergeCell ref="A2:J2"/>
  </mergeCells>
  <phoneticPr fontId="23"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dimension ref="A1:N9"/>
  <sheetViews>
    <sheetView topLeftCell="B1" workbookViewId="0">
      <selection activeCell="G4" sqref="G4:I5"/>
    </sheetView>
  </sheetViews>
  <sheetFormatPr defaultColWidth="10" defaultRowHeight="24" customHeight="1"/>
  <cols>
    <col min="1" max="1" width="5.75" style="2" customWidth="1"/>
    <col min="2" max="2" width="20.75" style="2"/>
    <col min="3" max="3" width="20.75" style="2" customWidth="1"/>
    <col min="4" max="4" width="42.875" style="2" customWidth="1"/>
    <col min="5" max="5" width="5.5" style="2"/>
    <col min="6" max="6" width="6.375" style="2"/>
    <col min="7" max="7" width="12.375" style="4" customWidth="1"/>
    <col min="8" max="8" width="16.625" style="4"/>
    <col min="9" max="9" width="8.875" style="3"/>
    <col min="10" max="10" width="14.625" style="2"/>
    <col min="11" max="11" width="8.625" style="2" customWidth="1"/>
    <col min="12" max="12" width="9" style="5" customWidth="1"/>
    <col min="13" max="13" width="13.25" style="5"/>
    <col min="14" max="14" width="14.125" style="5"/>
    <col min="15" max="15" width="10.375" style="2"/>
    <col min="16" max="16" width="14.125" style="2" customWidth="1"/>
    <col min="17" max="17" width="9.125" style="2" customWidth="1"/>
    <col min="18" max="29" width="6" style="2" customWidth="1"/>
    <col min="30" max="16384" width="10" style="2"/>
  </cols>
  <sheetData>
    <row r="1" spans="1:10" s="1" customFormat="1" ht="24" customHeight="1">
      <c r="A1" s="71" t="s">
        <v>120</v>
      </c>
      <c r="B1" s="71"/>
      <c r="C1" s="71"/>
      <c r="D1" s="71"/>
      <c r="E1" s="71"/>
      <c r="F1" s="71"/>
      <c r="G1" s="71"/>
      <c r="H1" s="71"/>
      <c r="I1" s="71"/>
      <c r="J1" s="71"/>
    </row>
    <row r="2" spans="1:10" s="2" customFormat="1" ht="24" customHeight="1">
      <c r="A2" s="72" t="s">
        <v>35</v>
      </c>
      <c r="B2" s="72"/>
      <c r="C2" s="72"/>
      <c r="D2" s="72"/>
      <c r="E2" s="72"/>
      <c r="F2" s="72"/>
      <c r="G2" s="72"/>
      <c r="H2" s="72"/>
      <c r="I2" s="72"/>
      <c r="J2" s="72"/>
    </row>
    <row r="3" spans="1:10" s="2" customFormat="1" ht="24" customHeight="1">
      <c r="A3" s="6" t="s">
        <v>3</v>
      </c>
      <c r="B3" s="6" t="s">
        <v>36</v>
      </c>
      <c r="C3" s="6" t="s">
        <v>37</v>
      </c>
      <c r="D3" s="6" t="s">
        <v>38</v>
      </c>
      <c r="E3" s="6" t="s">
        <v>39</v>
      </c>
      <c r="F3" s="6" t="s">
        <v>6</v>
      </c>
      <c r="G3" s="6" t="s">
        <v>40</v>
      </c>
      <c r="H3" s="6" t="s">
        <v>41</v>
      </c>
      <c r="I3" s="6" t="s">
        <v>42</v>
      </c>
      <c r="J3" s="6" t="s">
        <v>8</v>
      </c>
    </row>
    <row r="4" spans="1:10" s="2" customFormat="1" ht="24" customHeight="1">
      <c r="A4" s="7">
        <v>1</v>
      </c>
      <c r="B4" s="19" t="s">
        <v>109</v>
      </c>
      <c r="C4" s="34" t="s">
        <v>121</v>
      </c>
      <c r="D4" s="10" t="s">
        <v>122</v>
      </c>
      <c r="E4" s="7" t="s">
        <v>93</v>
      </c>
      <c r="F4" s="7">
        <v>1</v>
      </c>
      <c r="G4" s="11"/>
      <c r="H4" s="11"/>
      <c r="I4" s="7"/>
      <c r="J4" s="7"/>
    </row>
    <row r="5" spans="1:10" s="2" customFormat="1" ht="24" customHeight="1">
      <c r="A5" s="7">
        <v>2</v>
      </c>
      <c r="B5" s="19" t="s">
        <v>123</v>
      </c>
      <c r="C5" s="34" t="s">
        <v>124</v>
      </c>
      <c r="D5" s="10" t="s">
        <v>125</v>
      </c>
      <c r="E5" s="7" t="s">
        <v>115</v>
      </c>
      <c r="F5" s="7">
        <v>2</v>
      </c>
      <c r="G5" s="11"/>
      <c r="H5" s="11"/>
      <c r="I5" s="7"/>
      <c r="J5" s="7"/>
    </row>
    <row r="6" spans="1:10" s="2" customFormat="1" ht="24" customHeight="1">
      <c r="A6" s="12" t="s">
        <v>103</v>
      </c>
      <c r="B6" s="13" t="s">
        <v>104</v>
      </c>
      <c r="C6" s="13"/>
      <c r="D6" s="13"/>
      <c r="E6" s="13"/>
      <c r="F6" s="13"/>
      <c r="G6" s="13"/>
      <c r="H6" s="14">
        <f>SUM(H4:H5)</f>
        <v>0</v>
      </c>
      <c r="I6" s="15"/>
      <c r="J6" s="15"/>
    </row>
    <row r="7" spans="1:10" s="2" customFormat="1" ht="24" customHeight="1"/>
    <row r="8" spans="1:10" s="2" customFormat="1" ht="24" customHeight="1"/>
    <row r="9" spans="1:10" s="2" customFormat="1" ht="24" customHeight="1">
      <c r="G9" s="4"/>
      <c r="H9" s="4"/>
      <c r="I9" s="16"/>
      <c r="J9" s="17"/>
    </row>
  </sheetData>
  <sheetProtection formatCells="0" formatColumns="0" formatRows="0" insertColumns="0" insertRows="0" insertHyperlinks="0" deleteColumns="0" deleteRows="0" sort="0" autoFilter="0" pivotTables="0"/>
  <mergeCells count="2">
    <mergeCell ref="A1:J1"/>
    <mergeCell ref="A2:J2"/>
  </mergeCells>
  <phoneticPr fontId="23"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dimension ref="A1:V12"/>
  <sheetViews>
    <sheetView workbookViewId="0">
      <selection activeCell="G4" sqref="G4:I8"/>
    </sheetView>
  </sheetViews>
  <sheetFormatPr defaultColWidth="10" defaultRowHeight="24" customHeight="1"/>
  <cols>
    <col min="1" max="1" width="5.75" style="2" customWidth="1"/>
    <col min="2" max="2" width="20.75" style="2"/>
    <col min="3" max="3" width="20.75" style="2" customWidth="1"/>
    <col min="4" max="4" width="36" style="18" customWidth="1"/>
    <col min="5" max="5" width="5.5" style="2"/>
    <col min="6" max="6" width="6.5" style="2" customWidth="1"/>
    <col min="7" max="7" width="12.375" style="4"/>
    <col min="8" max="8" width="16.625" style="4"/>
    <col min="9" max="9" width="8.875" style="3"/>
    <col min="10" max="10" width="14.625" style="2"/>
    <col min="11" max="11" width="8.625" style="2" customWidth="1"/>
    <col min="12" max="12" width="9" style="5" customWidth="1"/>
    <col min="13" max="13" width="13.25" style="5"/>
    <col min="14" max="14" width="14.125" style="5"/>
    <col min="15" max="15" width="10.375" style="2"/>
    <col min="16" max="16" width="14.125" style="2" customWidth="1"/>
    <col min="17" max="17" width="9.125" style="2" customWidth="1"/>
    <col min="18" max="29" width="6" style="2" customWidth="1"/>
    <col min="30" max="16384" width="10" style="2"/>
  </cols>
  <sheetData>
    <row r="1" spans="1:22" s="1" customFormat="1" ht="24" customHeight="1">
      <c r="A1" s="71" t="s">
        <v>126</v>
      </c>
      <c r="B1" s="71"/>
      <c r="C1" s="71"/>
      <c r="D1" s="71"/>
      <c r="E1" s="71"/>
      <c r="F1" s="71"/>
      <c r="G1" s="71"/>
      <c r="H1" s="71"/>
      <c r="I1" s="71"/>
      <c r="J1" s="71"/>
    </row>
    <row r="2" spans="1:22" ht="24" customHeight="1">
      <c r="A2" s="72" t="s">
        <v>35</v>
      </c>
      <c r="B2" s="72"/>
      <c r="C2" s="72"/>
      <c r="D2" s="72"/>
      <c r="E2" s="72"/>
      <c r="F2" s="72"/>
      <c r="G2" s="72"/>
      <c r="H2" s="72"/>
      <c r="I2" s="72"/>
      <c r="J2" s="72"/>
    </row>
    <row r="3" spans="1:22" ht="24" customHeight="1">
      <c r="A3" s="6" t="s">
        <v>3</v>
      </c>
      <c r="B3" s="6" t="s">
        <v>36</v>
      </c>
      <c r="C3" s="6" t="s">
        <v>37</v>
      </c>
      <c r="D3" s="6" t="s">
        <v>38</v>
      </c>
      <c r="E3" s="6" t="s">
        <v>39</v>
      </c>
      <c r="F3" s="6" t="s">
        <v>6</v>
      </c>
      <c r="G3" s="6" t="s">
        <v>40</v>
      </c>
      <c r="H3" s="6" t="s">
        <v>41</v>
      </c>
      <c r="I3" s="6" t="s">
        <v>42</v>
      </c>
      <c r="J3" s="6" t="s">
        <v>8</v>
      </c>
      <c r="L3" s="2"/>
      <c r="M3" s="2"/>
      <c r="N3" s="2"/>
    </row>
    <row r="4" spans="1:22" s="22" customFormat="1" ht="24" customHeight="1">
      <c r="A4" s="7">
        <v>1</v>
      </c>
      <c r="B4" s="19" t="s">
        <v>127</v>
      </c>
      <c r="C4" s="9" t="s">
        <v>128</v>
      </c>
      <c r="D4" s="10" t="s">
        <v>129</v>
      </c>
      <c r="E4" s="7" t="s">
        <v>93</v>
      </c>
      <c r="F4" s="7">
        <v>15</v>
      </c>
      <c r="G4" s="11"/>
      <c r="H4" s="11"/>
      <c r="I4" s="7"/>
      <c r="J4" s="7"/>
      <c r="K4" s="2"/>
      <c r="L4" s="2"/>
      <c r="M4" s="2"/>
      <c r="N4" s="2"/>
      <c r="O4" s="2"/>
      <c r="P4" s="2"/>
      <c r="Q4" s="2"/>
      <c r="R4" s="2"/>
      <c r="S4" s="2"/>
      <c r="T4" s="2"/>
      <c r="U4" s="2"/>
      <c r="V4" s="2"/>
    </row>
    <row r="5" spans="1:22" ht="24" customHeight="1">
      <c r="A5" s="7">
        <v>2</v>
      </c>
      <c r="B5" s="19" t="s">
        <v>130</v>
      </c>
      <c r="C5" s="10" t="s">
        <v>131</v>
      </c>
      <c r="D5" s="10" t="s">
        <v>132</v>
      </c>
      <c r="E5" s="7" t="s">
        <v>115</v>
      </c>
      <c r="F5" s="7">
        <v>6</v>
      </c>
      <c r="G5" s="11"/>
      <c r="H5" s="11"/>
      <c r="I5" s="7"/>
      <c r="J5" s="7"/>
      <c r="L5" s="2"/>
      <c r="M5" s="2"/>
      <c r="N5" s="2"/>
    </row>
    <row r="6" spans="1:22" ht="24" customHeight="1">
      <c r="A6" s="7">
        <v>3</v>
      </c>
      <c r="B6" s="19" t="s">
        <v>65</v>
      </c>
      <c r="C6" s="9" t="s">
        <v>133</v>
      </c>
      <c r="D6" s="10" t="s">
        <v>67</v>
      </c>
      <c r="E6" s="7" t="s">
        <v>68</v>
      </c>
      <c r="F6" s="7">
        <v>2</v>
      </c>
      <c r="G6" s="11"/>
      <c r="H6" s="11"/>
      <c r="I6" s="23"/>
      <c r="J6" s="7"/>
      <c r="L6" s="2"/>
      <c r="M6" s="2"/>
      <c r="N6" s="2"/>
    </row>
    <row r="7" spans="1:22" s="3" customFormat="1" ht="24" customHeight="1">
      <c r="A7" s="7">
        <v>4</v>
      </c>
      <c r="B7" s="9" t="s">
        <v>94</v>
      </c>
      <c r="C7" s="9">
        <v>20</v>
      </c>
      <c r="D7" s="10" t="s">
        <v>95</v>
      </c>
      <c r="E7" s="25" t="s">
        <v>77</v>
      </c>
      <c r="F7" s="7">
        <v>120</v>
      </c>
      <c r="G7" s="11"/>
      <c r="H7" s="11"/>
      <c r="I7" s="7"/>
      <c r="J7" s="7"/>
    </row>
    <row r="8" spans="1:22" s="3" customFormat="1" ht="24" customHeight="1">
      <c r="A8" s="7">
        <v>5</v>
      </c>
      <c r="B8" s="9" t="s">
        <v>98</v>
      </c>
      <c r="C8" s="9" t="s">
        <v>53</v>
      </c>
      <c r="D8" s="10" t="s">
        <v>53</v>
      </c>
      <c r="E8" s="7" t="s">
        <v>99</v>
      </c>
      <c r="F8" s="7">
        <v>1</v>
      </c>
      <c r="G8" s="11"/>
      <c r="H8" s="11"/>
      <c r="I8" s="7"/>
      <c r="J8" s="7"/>
    </row>
    <row r="9" spans="1:22" ht="24" customHeight="1">
      <c r="A9" s="12" t="s">
        <v>103</v>
      </c>
      <c r="B9" s="13" t="s">
        <v>104</v>
      </c>
      <c r="C9" s="13"/>
      <c r="D9" s="13"/>
      <c r="E9" s="13"/>
      <c r="F9" s="13"/>
      <c r="G9" s="13"/>
      <c r="H9" s="14">
        <f>SUM(H4:H8)</f>
        <v>0</v>
      </c>
      <c r="I9" s="15"/>
      <c r="J9" s="15"/>
      <c r="L9" s="2"/>
      <c r="M9" s="2"/>
      <c r="N9" s="2"/>
    </row>
    <row r="10" spans="1:22" ht="24" customHeight="1">
      <c r="D10" s="2"/>
      <c r="G10" s="2"/>
      <c r="H10" s="2"/>
      <c r="I10" s="2"/>
      <c r="L10" s="2"/>
      <c r="M10" s="2"/>
      <c r="N10" s="2"/>
    </row>
    <row r="11" spans="1:22" ht="24" customHeight="1">
      <c r="D11" s="2"/>
      <c r="G11" s="2"/>
      <c r="H11" s="2"/>
      <c r="I11" s="2"/>
      <c r="L11" s="2"/>
      <c r="M11" s="2"/>
      <c r="N11" s="2"/>
    </row>
    <row r="12" spans="1:22" ht="24" customHeight="1">
      <c r="I12" s="16"/>
      <c r="J12" s="17"/>
      <c r="L12" s="2"/>
      <c r="M12" s="2"/>
      <c r="N12" s="2"/>
    </row>
  </sheetData>
  <sheetProtection formatCells="0" formatColumns="0" formatRows="0" insertColumns="0" insertRows="0" insertHyperlinks="0" deleteColumns="0" deleteRows="0" sort="0" autoFilter="0" pivotTables="0"/>
  <mergeCells count="2">
    <mergeCell ref="A1:J1"/>
    <mergeCell ref="A2:J2"/>
  </mergeCells>
  <phoneticPr fontId="23"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dimension ref="A1:N14"/>
  <sheetViews>
    <sheetView workbookViewId="0">
      <selection activeCell="G4" sqref="G4:I10"/>
    </sheetView>
  </sheetViews>
  <sheetFormatPr defaultColWidth="10" defaultRowHeight="24" customHeight="1"/>
  <cols>
    <col min="1" max="1" width="5.75" style="2" customWidth="1"/>
    <col min="2" max="2" width="20.75" style="2"/>
    <col min="3" max="3" width="20.75" style="2" customWidth="1"/>
    <col min="4" max="4" width="24.875" style="2" customWidth="1"/>
    <col min="5" max="6" width="5.5" style="2"/>
    <col min="7" max="7" width="11.75" style="4"/>
    <col min="8" max="8" width="16.625" style="4"/>
    <col min="9" max="9" width="8.875" style="3"/>
    <col min="10" max="10" width="14.625" style="2"/>
    <col min="11" max="11" width="8.625" style="2" customWidth="1"/>
    <col min="12" max="12" width="9" style="5" customWidth="1"/>
    <col min="13" max="13" width="13.25" style="26"/>
    <col min="14" max="14" width="14.375" style="5"/>
    <col min="15" max="15" width="10.375" style="2"/>
    <col min="16" max="16" width="14.125" style="2" customWidth="1"/>
    <col min="17" max="17" width="9.125" style="2" customWidth="1"/>
    <col min="18" max="29" width="6" style="2" customWidth="1"/>
    <col min="30" max="16384" width="10" style="2"/>
  </cols>
  <sheetData>
    <row r="1" spans="1:14" s="1" customFormat="1" ht="24" customHeight="1">
      <c r="A1" s="71" t="s">
        <v>134</v>
      </c>
      <c r="B1" s="71"/>
      <c r="C1" s="71"/>
      <c r="D1" s="71"/>
      <c r="E1" s="71"/>
      <c r="F1" s="71"/>
      <c r="G1" s="71"/>
      <c r="H1" s="71"/>
      <c r="I1" s="71"/>
      <c r="J1" s="71"/>
      <c r="M1" s="33"/>
    </row>
    <row r="2" spans="1:14" ht="24" customHeight="1">
      <c r="A2" s="72" t="s">
        <v>35</v>
      </c>
      <c r="B2" s="72"/>
      <c r="C2" s="72"/>
      <c r="D2" s="72"/>
      <c r="E2" s="72"/>
      <c r="F2" s="72"/>
      <c r="G2" s="72"/>
      <c r="H2" s="72"/>
      <c r="I2" s="72"/>
      <c r="J2" s="72"/>
      <c r="L2" s="2"/>
      <c r="M2" s="2"/>
      <c r="N2" s="2"/>
    </row>
    <row r="3" spans="1:14" ht="24" customHeight="1">
      <c r="A3" s="6" t="s">
        <v>3</v>
      </c>
      <c r="B3" s="6" t="s">
        <v>36</v>
      </c>
      <c r="C3" s="6" t="s">
        <v>37</v>
      </c>
      <c r="D3" s="6" t="s">
        <v>38</v>
      </c>
      <c r="E3" s="6" t="s">
        <v>39</v>
      </c>
      <c r="F3" s="6" t="s">
        <v>6</v>
      </c>
      <c r="G3" s="6" t="s">
        <v>40</v>
      </c>
      <c r="H3" s="6" t="s">
        <v>41</v>
      </c>
      <c r="I3" s="6" t="s">
        <v>42</v>
      </c>
      <c r="J3" s="6" t="s">
        <v>8</v>
      </c>
      <c r="L3" s="2"/>
      <c r="M3" s="2"/>
      <c r="N3" s="2"/>
    </row>
    <row r="4" spans="1:14" ht="24" customHeight="1">
      <c r="A4" s="7">
        <v>1</v>
      </c>
      <c r="B4" s="27" t="s">
        <v>135</v>
      </c>
      <c r="C4" s="27" t="s">
        <v>136</v>
      </c>
      <c r="D4" s="28" t="s">
        <v>137</v>
      </c>
      <c r="E4" s="29">
        <v>12</v>
      </c>
      <c r="F4" s="30" t="s">
        <v>138</v>
      </c>
      <c r="G4" s="11"/>
      <c r="H4" s="11"/>
      <c r="I4" s="30"/>
      <c r="J4" s="7"/>
      <c r="L4" s="2"/>
      <c r="M4" s="2"/>
      <c r="N4" s="2"/>
    </row>
    <row r="5" spans="1:14" ht="24" customHeight="1">
      <c r="A5" s="7">
        <v>2</v>
      </c>
      <c r="B5" s="27" t="s">
        <v>139</v>
      </c>
      <c r="C5" s="31" t="s">
        <v>140</v>
      </c>
      <c r="D5" s="28" t="s">
        <v>141</v>
      </c>
      <c r="E5" s="29">
        <v>1</v>
      </c>
      <c r="F5" s="30" t="s">
        <v>93</v>
      </c>
      <c r="G5" s="11"/>
      <c r="H5" s="11"/>
      <c r="I5" s="30"/>
      <c r="J5" s="7"/>
      <c r="L5" s="2"/>
      <c r="M5" s="2"/>
      <c r="N5" s="2"/>
    </row>
    <row r="6" spans="1:14" ht="24" customHeight="1">
      <c r="A6" s="7">
        <v>3</v>
      </c>
      <c r="B6" s="27" t="s">
        <v>142</v>
      </c>
      <c r="C6" s="27" t="s">
        <v>143</v>
      </c>
      <c r="D6" s="28" t="s">
        <v>144</v>
      </c>
      <c r="E6" s="29">
        <v>1</v>
      </c>
      <c r="F6" s="30" t="s">
        <v>138</v>
      </c>
      <c r="G6" s="11"/>
      <c r="H6" s="11"/>
      <c r="I6" s="30"/>
      <c r="J6" s="7" t="s">
        <v>145</v>
      </c>
      <c r="L6" s="2"/>
      <c r="M6" s="2"/>
      <c r="N6" s="2"/>
    </row>
    <row r="7" spans="1:14" ht="24" customHeight="1">
      <c r="A7" s="7">
        <v>4</v>
      </c>
      <c r="B7" s="27" t="s">
        <v>146</v>
      </c>
      <c r="C7" s="31" t="s">
        <v>147</v>
      </c>
      <c r="D7" s="28" t="s">
        <v>148</v>
      </c>
      <c r="E7" s="29">
        <v>1</v>
      </c>
      <c r="F7" s="30" t="s">
        <v>93</v>
      </c>
      <c r="G7" s="11"/>
      <c r="H7" s="11"/>
      <c r="I7" s="30"/>
      <c r="J7" s="7" t="s">
        <v>145</v>
      </c>
      <c r="L7" s="2"/>
      <c r="M7" s="2"/>
      <c r="N7" s="2"/>
    </row>
    <row r="8" spans="1:14" ht="24" customHeight="1">
      <c r="A8" s="7">
        <v>5</v>
      </c>
      <c r="B8" s="19" t="s">
        <v>149</v>
      </c>
      <c r="C8" s="9" t="s">
        <v>150</v>
      </c>
      <c r="D8" s="9" t="s">
        <v>150</v>
      </c>
      <c r="E8" s="29">
        <v>200</v>
      </c>
      <c r="F8" s="7" t="s">
        <v>77</v>
      </c>
      <c r="G8" s="11"/>
      <c r="H8" s="11"/>
      <c r="I8" s="23"/>
      <c r="J8" s="7"/>
      <c r="L8" s="2"/>
      <c r="M8" s="2"/>
      <c r="N8" s="2"/>
    </row>
    <row r="9" spans="1:14" s="3" customFormat="1" ht="24" customHeight="1">
      <c r="A9" s="7">
        <v>6</v>
      </c>
      <c r="B9" s="9" t="s">
        <v>94</v>
      </c>
      <c r="C9" s="9">
        <v>20</v>
      </c>
      <c r="D9" s="10" t="s">
        <v>95</v>
      </c>
      <c r="E9" s="29">
        <v>50</v>
      </c>
      <c r="F9" s="25" t="s">
        <v>77</v>
      </c>
      <c r="G9" s="11"/>
      <c r="H9" s="11"/>
      <c r="I9" s="7"/>
      <c r="J9" s="7"/>
    </row>
    <row r="10" spans="1:14" s="3" customFormat="1" ht="24" customHeight="1">
      <c r="A10" s="7">
        <v>7</v>
      </c>
      <c r="B10" s="9" t="s">
        <v>98</v>
      </c>
      <c r="C10" s="9" t="s">
        <v>53</v>
      </c>
      <c r="D10" s="10" t="s">
        <v>53</v>
      </c>
      <c r="E10" s="32">
        <v>1</v>
      </c>
      <c r="F10" s="7" t="s">
        <v>99</v>
      </c>
      <c r="G10" s="11"/>
      <c r="H10" s="11"/>
      <c r="I10" s="7"/>
      <c r="J10" s="7"/>
    </row>
    <row r="11" spans="1:14" ht="24" customHeight="1">
      <c r="A11" s="12" t="s">
        <v>103</v>
      </c>
      <c r="B11" s="13" t="s">
        <v>104</v>
      </c>
      <c r="C11" s="13"/>
      <c r="D11" s="13"/>
      <c r="E11" s="13"/>
      <c r="F11" s="13"/>
      <c r="G11" s="13"/>
      <c r="H11" s="14">
        <f>SUM(H4:H10)</f>
        <v>0</v>
      </c>
      <c r="I11" s="15"/>
      <c r="J11" s="15"/>
      <c r="L11" s="2"/>
      <c r="M11" s="2"/>
      <c r="N11" s="2"/>
    </row>
    <row r="12" spans="1:14" ht="24" customHeight="1">
      <c r="G12" s="2"/>
      <c r="H12" s="2"/>
      <c r="I12" s="2"/>
      <c r="L12" s="2"/>
      <c r="M12" s="2"/>
      <c r="N12" s="2"/>
    </row>
    <row r="13" spans="1:14" ht="24" customHeight="1">
      <c r="G13" s="2"/>
      <c r="H13" s="2"/>
      <c r="I13" s="2"/>
      <c r="L13" s="2"/>
      <c r="M13" s="2"/>
      <c r="N13" s="2"/>
    </row>
    <row r="14" spans="1:14" ht="24" customHeight="1">
      <c r="I14" s="16"/>
      <c r="J14" s="17"/>
      <c r="L14" s="2"/>
      <c r="M14" s="2"/>
      <c r="N14" s="2"/>
    </row>
  </sheetData>
  <sheetProtection formatCells="0" formatColumns="0" formatRows="0" insertColumns="0" insertRows="0" insertHyperlinks="0" deleteColumns="0" deleteRows="0" sort="0" autoFilter="0" pivotTables="0"/>
  <protectedRanges>
    <protectedRange sqref="B8:B9" name="区域1_1_4"/>
    <protectedRange sqref="B11:B12" name="区域1_1_4_1"/>
    <protectedRange sqref="B13:B14" name="区域1_1_4_2"/>
    <protectedRange sqref="B16:B17" name="区域1_1_4_3"/>
    <protectedRange sqref="B19" name="区域1_1_4_1_1"/>
    <protectedRange sqref="B21" name="区域1_1_4_1_2"/>
    <protectedRange sqref="B23" name="区域1_1_4_4"/>
    <protectedRange sqref="B27:B28" name="区域1_1_4_1_1_1"/>
    <protectedRange sqref="B26" name="区域1_1_4_5"/>
    <protectedRange sqref="B34 B36:B39" name="区域1_1_4_1_1_1_2"/>
    <protectedRange sqref="B30" name="区域1_1_4_6"/>
    <protectedRange sqref="C9" name="区域1_1_4_7"/>
    <protectedRange sqref="C11" name="区域1_1_4_8"/>
    <protectedRange sqref="C14" name="区域1_1_4_9"/>
    <protectedRange sqref="C16:C17" name="区域1_1_4_10"/>
    <protectedRange sqref="C19" name="区域1_1_4_1_3"/>
    <protectedRange sqref="C21" name="区域1_1_4_1_4"/>
    <protectedRange sqref="C23" name="区域1_1_4_11"/>
    <protectedRange sqref="C27:C28" name="区域1_1_4_1_1_4"/>
    <protectedRange sqref="C26" name="区域1_1_4_12"/>
    <protectedRange sqref="C31:C32" name="区域1_1_4_1_1_5"/>
    <protectedRange sqref="C30" name="区域1_1_4_13"/>
    <protectedRange sqref="C8" name="区域1_1_4_7_1"/>
  </protectedRanges>
  <mergeCells count="2">
    <mergeCell ref="A1:J1"/>
    <mergeCell ref="A2:J2"/>
  </mergeCells>
  <phoneticPr fontId="23" type="noConversion"/>
  <conditionalFormatting sqref="C5">
    <cfRule type="duplicateValues" dxfId="5" priority="3"/>
  </conditionalFormatting>
  <conditionalFormatting sqref="D5">
    <cfRule type="duplicateValues" dxfId="4" priority="6"/>
  </conditionalFormatting>
  <conditionalFormatting sqref="C6">
    <cfRule type="duplicateValues" dxfId="3" priority="2"/>
  </conditionalFormatting>
  <conditionalFormatting sqref="D6">
    <cfRule type="duplicateValues" dxfId="2" priority="5"/>
  </conditionalFormatting>
  <conditionalFormatting sqref="C7">
    <cfRule type="duplicateValues" dxfId="1" priority="1"/>
  </conditionalFormatting>
  <conditionalFormatting sqref="D7">
    <cfRule type="duplicateValues" dxfId="0" priority="4"/>
  </conditionalFormatting>
  <pageMargins left="0.75" right="0.75" top="1" bottom="1" header="0.5" footer="0.5"/>
</worksheet>
</file>

<file path=xl/worksheets/sheet8.xml><?xml version="1.0" encoding="utf-8"?>
<worksheet xmlns="http://schemas.openxmlformats.org/spreadsheetml/2006/main" xmlns:r="http://schemas.openxmlformats.org/officeDocument/2006/relationships">
  <dimension ref="A1:N16"/>
  <sheetViews>
    <sheetView topLeftCell="B1" workbookViewId="0">
      <selection activeCell="G9" sqref="G9:I12"/>
    </sheetView>
  </sheetViews>
  <sheetFormatPr defaultColWidth="10" defaultRowHeight="24" customHeight="1"/>
  <cols>
    <col min="1" max="1" width="5.75" style="2" customWidth="1"/>
    <col min="2" max="2" width="20.75" style="2"/>
    <col min="3" max="3" width="20.75" style="2" customWidth="1"/>
    <col min="4" max="4" width="36" style="18" customWidth="1"/>
    <col min="5" max="5" width="5.5" style="2"/>
    <col min="6" max="6" width="6.5" style="2" customWidth="1"/>
    <col min="7" max="7" width="11.25" style="4"/>
    <col min="8" max="8" width="16.625" style="4"/>
    <col min="9" max="9" width="8.875" style="3"/>
    <col min="10" max="10" width="25.75" style="2" customWidth="1"/>
    <col min="11" max="11" width="8.625" style="2" customWidth="1"/>
    <col min="12" max="12" width="9" style="5" customWidth="1"/>
    <col min="13" max="13" width="13.25" style="5"/>
    <col min="14" max="14" width="14.125" style="5"/>
    <col min="15" max="15" width="10.375" style="2"/>
    <col min="16" max="16" width="14.125" style="2" customWidth="1"/>
    <col min="17" max="17" width="9.125" style="2" customWidth="1"/>
    <col min="18" max="29" width="6" style="2" customWidth="1"/>
    <col min="30" max="16384" width="10" style="2"/>
  </cols>
  <sheetData>
    <row r="1" spans="1:14" s="1" customFormat="1" ht="24" customHeight="1">
      <c r="A1" s="71" t="s">
        <v>151</v>
      </c>
      <c r="B1" s="71"/>
      <c r="C1" s="71"/>
      <c r="D1" s="71"/>
      <c r="E1" s="71"/>
      <c r="F1" s="71"/>
      <c r="G1" s="71"/>
      <c r="H1" s="71"/>
      <c r="I1" s="71"/>
      <c r="J1" s="71"/>
    </row>
    <row r="2" spans="1:14" ht="24" customHeight="1">
      <c r="A2" s="72" t="s">
        <v>35</v>
      </c>
      <c r="B2" s="72"/>
      <c r="C2" s="72"/>
      <c r="D2" s="72"/>
      <c r="E2" s="72"/>
      <c r="F2" s="72"/>
      <c r="G2" s="72"/>
      <c r="H2" s="72"/>
      <c r="I2" s="72"/>
      <c r="J2" s="72"/>
    </row>
    <row r="3" spans="1:14" ht="24" customHeight="1">
      <c r="A3" s="6" t="s">
        <v>3</v>
      </c>
      <c r="B3" s="6" t="s">
        <v>36</v>
      </c>
      <c r="C3" s="6" t="s">
        <v>37</v>
      </c>
      <c r="D3" s="6" t="s">
        <v>38</v>
      </c>
      <c r="E3" s="6" t="s">
        <v>39</v>
      </c>
      <c r="F3" s="6" t="s">
        <v>6</v>
      </c>
      <c r="G3" s="6" t="s">
        <v>40</v>
      </c>
      <c r="H3" s="6" t="s">
        <v>41</v>
      </c>
      <c r="I3" s="6" t="s">
        <v>42</v>
      </c>
      <c r="J3" s="6" t="s">
        <v>8</v>
      </c>
      <c r="L3" s="2"/>
      <c r="M3" s="2"/>
      <c r="N3" s="2"/>
    </row>
    <row r="4" spans="1:14" ht="24" customHeight="1">
      <c r="A4" s="73" t="s">
        <v>152</v>
      </c>
      <c r="B4" s="74"/>
      <c r="C4" s="74"/>
      <c r="D4" s="74"/>
      <c r="E4" s="74"/>
      <c r="F4" s="74"/>
      <c r="G4" s="74"/>
      <c r="H4" s="74"/>
      <c r="I4" s="74"/>
      <c r="J4" s="75"/>
      <c r="L4" s="2"/>
      <c r="M4" s="2"/>
      <c r="N4" s="2"/>
    </row>
    <row r="5" spans="1:14" ht="24" customHeight="1">
      <c r="A5" s="7">
        <v>1</v>
      </c>
      <c r="B5" s="9" t="s">
        <v>153</v>
      </c>
      <c r="C5" s="9" t="s">
        <v>154</v>
      </c>
      <c r="D5" s="9" t="s">
        <v>155</v>
      </c>
      <c r="E5" s="7" t="s">
        <v>46</v>
      </c>
      <c r="F5" s="7">
        <v>14</v>
      </c>
      <c r="G5" s="11"/>
      <c r="H5" s="11"/>
      <c r="I5" s="7"/>
      <c r="J5" s="7"/>
      <c r="L5" s="2"/>
      <c r="M5" s="2"/>
      <c r="N5" s="2"/>
    </row>
    <row r="6" spans="1:14" ht="24" customHeight="1">
      <c r="A6" s="7">
        <v>2</v>
      </c>
      <c r="B6" s="19" t="s">
        <v>156</v>
      </c>
      <c r="C6" s="9" t="s">
        <v>157</v>
      </c>
      <c r="D6" s="9" t="s">
        <v>158</v>
      </c>
      <c r="E6" s="25" t="s">
        <v>46</v>
      </c>
      <c r="F6" s="7">
        <v>2</v>
      </c>
      <c r="G6" s="11"/>
      <c r="H6" s="11"/>
      <c r="I6" s="7"/>
      <c r="J6" s="7"/>
      <c r="L6" s="2"/>
      <c r="M6" s="2"/>
      <c r="N6" s="2"/>
    </row>
    <row r="7" spans="1:14" ht="24" customHeight="1">
      <c r="A7" s="7">
        <v>3</v>
      </c>
      <c r="B7" s="19" t="s">
        <v>159</v>
      </c>
      <c r="C7" s="9" t="s">
        <v>160</v>
      </c>
      <c r="D7" s="9" t="s">
        <v>161</v>
      </c>
      <c r="E7" s="25" t="s">
        <v>93</v>
      </c>
      <c r="F7" s="7">
        <v>1</v>
      </c>
      <c r="G7" s="11"/>
      <c r="H7" s="11"/>
      <c r="I7" s="7"/>
      <c r="J7" s="7" t="s">
        <v>145</v>
      </c>
      <c r="L7" s="2"/>
      <c r="M7" s="2"/>
      <c r="N7" s="2"/>
    </row>
    <row r="8" spans="1:14" ht="24" customHeight="1">
      <c r="A8" s="73" t="s">
        <v>162</v>
      </c>
      <c r="B8" s="74"/>
      <c r="C8" s="74"/>
      <c r="D8" s="74"/>
      <c r="E8" s="74"/>
      <c r="F8" s="74"/>
      <c r="G8" s="74"/>
      <c r="H8" s="74"/>
      <c r="I8" s="74"/>
      <c r="J8" s="75"/>
      <c r="L8" s="2"/>
      <c r="M8" s="2"/>
      <c r="N8" s="2"/>
    </row>
    <row r="9" spans="1:14" ht="24" customHeight="1">
      <c r="A9" s="7">
        <v>1</v>
      </c>
      <c r="B9" s="24" t="s">
        <v>163</v>
      </c>
      <c r="C9" s="19" t="s">
        <v>164</v>
      </c>
      <c r="D9" s="10" t="s">
        <v>164</v>
      </c>
      <c r="E9" s="25" t="s">
        <v>77</v>
      </c>
      <c r="F9" s="7">
        <v>750</v>
      </c>
      <c r="G9" s="11"/>
      <c r="H9" s="11"/>
      <c r="I9" s="25"/>
      <c r="J9" s="7"/>
      <c r="L9" s="2"/>
      <c r="M9" s="2"/>
      <c r="N9" s="2"/>
    </row>
    <row r="10" spans="1:14" ht="24" customHeight="1">
      <c r="A10" s="7">
        <v>2</v>
      </c>
      <c r="B10" s="19" t="s">
        <v>65</v>
      </c>
      <c r="C10" s="9" t="s">
        <v>133</v>
      </c>
      <c r="D10" s="10" t="s">
        <v>67</v>
      </c>
      <c r="E10" s="7" t="s">
        <v>68</v>
      </c>
      <c r="F10" s="7">
        <v>3</v>
      </c>
      <c r="G10" s="11"/>
      <c r="H10" s="11"/>
      <c r="I10" s="23"/>
      <c r="J10" s="7"/>
      <c r="L10" s="2"/>
      <c r="M10" s="2"/>
      <c r="N10" s="2"/>
    </row>
    <row r="11" spans="1:14" s="3" customFormat="1" ht="24" customHeight="1">
      <c r="A11" s="7">
        <v>3</v>
      </c>
      <c r="B11" s="9" t="s">
        <v>96</v>
      </c>
      <c r="C11" s="9">
        <v>25</v>
      </c>
      <c r="D11" s="10" t="s">
        <v>97</v>
      </c>
      <c r="E11" s="25" t="s">
        <v>77</v>
      </c>
      <c r="F11" s="7">
        <v>200</v>
      </c>
      <c r="G11" s="11"/>
      <c r="H11" s="11"/>
      <c r="I11" s="7"/>
      <c r="J11" s="7"/>
    </row>
    <row r="12" spans="1:14" s="3" customFormat="1" ht="24" customHeight="1">
      <c r="A12" s="7">
        <v>4</v>
      </c>
      <c r="B12" s="9" t="s">
        <v>98</v>
      </c>
      <c r="C12" s="9" t="s">
        <v>53</v>
      </c>
      <c r="D12" s="10" t="s">
        <v>53</v>
      </c>
      <c r="E12" s="7" t="s">
        <v>99</v>
      </c>
      <c r="F12" s="7">
        <v>1</v>
      </c>
      <c r="G12" s="11"/>
      <c r="H12" s="11"/>
      <c r="I12" s="7"/>
      <c r="J12" s="7"/>
    </row>
    <row r="13" spans="1:14" ht="24" customHeight="1">
      <c r="A13" s="12" t="s">
        <v>103</v>
      </c>
      <c r="B13" s="13" t="s">
        <v>104</v>
      </c>
      <c r="C13" s="13"/>
      <c r="D13" s="13"/>
      <c r="E13" s="13"/>
      <c r="F13" s="13"/>
      <c r="G13" s="13"/>
      <c r="H13" s="14">
        <f>SUM(H5:H12)</f>
        <v>0</v>
      </c>
      <c r="I13" s="15"/>
      <c r="J13" s="15"/>
      <c r="L13" s="2"/>
      <c r="M13" s="2"/>
      <c r="N13" s="2"/>
    </row>
    <row r="14" spans="1:14" ht="24" customHeight="1">
      <c r="D14" s="2"/>
      <c r="G14" s="2"/>
      <c r="H14" s="2"/>
      <c r="I14" s="2"/>
      <c r="L14" s="2"/>
      <c r="M14" s="2"/>
      <c r="N14" s="2"/>
    </row>
    <row r="15" spans="1:14" ht="24" customHeight="1">
      <c r="D15" s="2"/>
      <c r="G15" s="2"/>
      <c r="H15" s="2"/>
      <c r="I15" s="2"/>
      <c r="L15" s="2"/>
      <c r="M15" s="2"/>
      <c r="N15" s="2"/>
    </row>
    <row r="16" spans="1:14" ht="24" customHeight="1">
      <c r="I16" s="16"/>
      <c r="J16" s="17"/>
      <c r="L16" s="2"/>
      <c r="M16" s="2"/>
      <c r="N16" s="2"/>
    </row>
  </sheetData>
  <sheetProtection formatCells="0" formatColumns="0" formatRows="0" insertColumns="0" insertRows="0" insertHyperlinks="0" deleteColumns="0" deleteRows="0" sort="0" autoFilter="0" pivotTables="0"/>
  <mergeCells count="4">
    <mergeCell ref="A1:J1"/>
    <mergeCell ref="A2:J2"/>
    <mergeCell ref="A4:J4"/>
    <mergeCell ref="A8:J8"/>
  </mergeCells>
  <phoneticPr fontId="23"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dimension ref="A1:N17"/>
  <sheetViews>
    <sheetView workbookViewId="0">
      <selection activeCell="D17" sqref="D17"/>
    </sheetView>
  </sheetViews>
  <sheetFormatPr defaultRowHeight="24" customHeight="1"/>
  <cols>
    <col min="1" max="1" width="5.75" style="2" customWidth="1"/>
    <col min="2" max="2" width="20.75" style="2"/>
    <col min="3" max="3" width="20.75" style="2" customWidth="1"/>
    <col min="4" max="4" width="36" style="18" customWidth="1"/>
    <col min="5" max="5" width="5.5" style="2"/>
    <col min="6" max="6" width="6.5" style="2" customWidth="1"/>
    <col min="7" max="7" width="11.25" style="4"/>
    <col min="8" max="8" width="16.625" style="4"/>
    <col min="9" max="9" width="8.875" style="3"/>
    <col min="10" max="10" width="14.625" style="2"/>
    <col min="11" max="11" width="8.625" style="2" customWidth="1"/>
    <col min="12" max="12" width="9" style="5" customWidth="1"/>
    <col min="13" max="13" width="13.25" style="5"/>
    <col min="14" max="14" width="14.125" style="5"/>
    <col min="15" max="15" width="10.375" style="2"/>
    <col min="16" max="16" width="14.125" style="2" customWidth="1"/>
    <col min="17" max="17" width="9.125" style="2" customWidth="1"/>
    <col min="18" max="29" width="6" style="2" customWidth="1"/>
    <col min="30" max="16384" width="9" style="2"/>
  </cols>
  <sheetData>
    <row r="1" spans="1:14" s="1" customFormat="1" ht="24" customHeight="1">
      <c r="A1" s="71" t="s">
        <v>165</v>
      </c>
      <c r="B1" s="71"/>
      <c r="C1" s="71"/>
      <c r="D1" s="71"/>
      <c r="E1" s="71"/>
      <c r="F1" s="71"/>
      <c r="G1" s="71"/>
      <c r="H1" s="71"/>
      <c r="I1" s="71"/>
      <c r="J1" s="71"/>
    </row>
    <row r="2" spans="1:14" ht="24" customHeight="1">
      <c r="A2" s="72" t="s">
        <v>35</v>
      </c>
      <c r="B2" s="72"/>
      <c r="C2" s="72"/>
      <c r="D2" s="72"/>
      <c r="E2" s="72"/>
      <c r="F2" s="72"/>
      <c r="G2" s="72"/>
      <c r="H2" s="72"/>
      <c r="I2" s="72"/>
      <c r="J2" s="72"/>
    </row>
    <row r="3" spans="1:14" ht="24" customHeight="1">
      <c r="A3" s="6" t="s">
        <v>3</v>
      </c>
      <c r="B3" s="6" t="s">
        <v>36</v>
      </c>
      <c r="C3" s="6" t="s">
        <v>37</v>
      </c>
      <c r="D3" s="6" t="s">
        <v>38</v>
      </c>
      <c r="E3" s="6" t="s">
        <v>39</v>
      </c>
      <c r="F3" s="6" t="s">
        <v>6</v>
      </c>
      <c r="G3" s="6" t="s">
        <v>40</v>
      </c>
      <c r="H3" s="6" t="s">
        <v>41</v>
      </c>
      <c r="I3" s="6" t="s">
        <v>42</v>
      </c>
      <c r="J3" s="6" t="s">
        <v>8</v>
      </c>
      <c r="L3" s="2"/>
      <c r="M3" s="2"/>
      <c r="N3" s="2"/>
    </row>
    <row r="4" spans="1:14" ht="24" customHeight="1">
      <c r="A4" s="57">
        <v>1</v>
      </c>
      <c r="B4" s="60" t="s">
        <v>204</v>
      </c>
      <c r="C4" s="58" t="s">
        <v>205</v>
      </c>
      <c r="D4" s="59" t="s">
        <v>206</v>
      </c>
      <c r="E4" s="57" t="s">
        <v>93</v>
      </c>
      <c r="F4" s="57">
        <v>7</v>
      </c>
      <c r="G4" s="11"/>
      <c r="H4" s="11"/>
      <c r="I4" s="7"/>
      <c r="J4" s="7"/>
      <c r="L4" s="2"/>
      <c r="M4" s="2"/>
      <c r="N4" s="2"/>
    </row>
    <row r="5" spans="1:14" ht="24" customHeight="1">
      <c r="A5" s="57">
        <v>2</v>
      </c>
      <c r="B5" s="60" t="s">
        <v>207</v>
      </c>
      <c r="C5" s="58" t="s">
        <v>208</v>
      </c>
      <c r="D5" s="59" t="s">
        <v>209</v>
      </c>
      <c r="E5" s="57" t="s">
        <v>84</v>
      </c>
      <c r="F5" s="57">
        <v>7</v>
      </c>
      <c r="G5" s="11"/>
      <c r="H5" s="11"/>
      <c r="I5" s="7"/>
      <c r="J5" s="7"/>
      <c r="L5" s="2"/>
      <c r="M5" s="2"/>
      <c r="N5" s="2"/>
    </row>
    <row r="6" spans="1:14" ht="24" customHeight="1">
      <c r="A6" s="57">
        <v>3</v>
      </c>
      <c r="B6" s="60" t="s">
        <v>166</v>
      </c>
      <c r="C6" s="58" t="s">
        <v>210</v>
      </c>
      <c r="D6" s="59" t="s">
        <v>211</v>
      </c>
      <c r="E6" s="57" t="s">
        <v>46</v>
      </c>
      <c r="F6" s="57">
        <v>7</v>
      </c>
      <c r="G6" s="11"/>
      <c r="H6" s="11"/>
      <c r="I6" s="7"/>
      <c r="J6" s="7"/>
      <c r="L6" s="2"/>
      <c r="M6" s="2"/>
      <c r="N6" s="2"/>
    </row>
    <row r="7" spans="1:14" ht="24" customHeight="1">
      <c r="A7" s="57">
        <v>4</v>
      </c>
      <c r="B7" s="60" t="s">
        <v>167</v>
      </c>
      <c r="C7" s="58" t="s">
        <v>212</v>
      </c>
      <c r="D7" s="59" t="s">
        <v>213</v>
      </c>
      <c r="E7" s="57" t="s">
        <v>84</v>
      </c>
      <c r="F7" s="57">
        <v>7</v>
      </c>
      <c r="G7" s="11"/>
      <c r="H7" s="11"/>
      <c r="I7" s="7"/>
      <c r="J7" s="7"/>
      <c r="L7" s="2"/>
      <c r="M7" s="2"/>
      <c r="N7" s="2"/>
    </row>
    <row r="8" spans="1:14" ht="24" customHeight="1">
      <c r="A8" s="57">
        <v>5</v>
      </c>
      <c r="B8" s="60" t="s">
        <v>168</v>
      </c>
      <c r="C8" s="58" t="s">
        <v>214</v>
      </c>
      <c r="D8" s="59" t="s">
        <v>215</v>
      </c>
      <c r="E8" s="57" t="s">
        <v>169</v>
      </c>
      <c r="F8" s="57">
        <v>100</v>
      </c>
      <c r="G8" s="11"/>
      <c r="H8" s="11"/>
      <c r="I8" s="7"/>
      <c r="J8" s="7"/>
      <c r="L8" s="2"/>
      <c r="M8" s="2"/>
      <c r="N8" s="2"/>
    </row>
    <row r="9" spans="1:14" ht="24" customHeight="1">
      <c r="A9" s="57">
        <v>6</v>
      </c>
      <c r="B9" s="60" t="s">
        <v>170</v>
      </c>
      <c r="C9" s="61" t="s">
        <v>216</v>
      </c>
      <c r="D9" s="62" t="s">
        <v>217</v>
      </c>
      <c r="E9" s="57" t="s">
        <v>93</v>
      </c>
      <c r="F9" s="57">
        <v>1</v>
      </c>
      <c r="G9" s="11"/>
      <c r="H9" s="11"/>
      <c r="I9" s="7"/>
      <c r="J9" s="7"/>
      <c r="L9" s="2"/>
      <c r="M9" s="2"/>
      <c r="N9" s="2"/>
    </row>
    <row r="10" spans="1:14" ht="24" customHeight="1">
      <c r="A10" s="57">
        <v>7</v>
      </c>
      <c r="B10" s="63" t="s">
        <v>163</v>
      </c>
      <c r="C10" s="60" t="s">
        <v>164</v>
      </c>
      <c r="D10" s="59" t="s">
        <v>164</v>
      </c>
      <c r="E10" s="64" t="s">
        <v>77</v>
      </c>
      <c r="F10" s="57">
        <v>300</v>
      </c>
      <c r="G10" s="11"/>
      <c r="H10" s="11"/>
      <c r="I10" s="25"/>
      <c r="J10" s="7"/>
      <c r="L10" s="2"/>
      <c r="M10" s="2"/>
      <c r="N10" s="2"/>
    </row>
    <row r="11" spans="1:14" ht="24" customHeight="1">
      <c r="A11" s="57">
        <v>8</v>
      </c>
      <c r="B11" s="60" t="s">
        <v>65</v>
      </c>
      <c r="C11" s="58" t="s">
        <v>133</v>
      </c>
      <c r="D11" s="59" t="s">
        <v>67</v>
      </c>
      <c r="E11" s="57" t="s">
        <v>68</v>
      </c>
      <c r="F11" s="57">
        <v>1</v>
      </c>
      <c r="G11" s="11"/>
      <c r="H11" s="11"/>
      <c r="I11" s="23"/>
      <c r="J11" s="7"/>
      <c r="L11" s="2"/>
      <c r="M11" s="2"/>
      <c r="N11" s="2"/>
    </row>
    <row r="12" spans="1:14" s="3" customFormat="1" ht="24" customHeight="1">
      <c r="A12" s="57">
        <v>9</v>
      </c>
      <c r="B12" s="58" t="s">
        <v>96</v>
      </c>
      <c r="C12" s="58">
        <v>25</v>
      </c>
      <c r="D12" s="59" t="s">
        <v>97</v>
      </c>
      <c r="E12" s="64" t="s">
        <v>77</v>
      </c>
      <c r="F12" s="57">
        <v>90</v>
      </c>
      <c r="G12" s="11"/>
      <c r="H12" s="11"/>
      <c r="I12" s="7"/>
      <c r="J12" s="7"/>
    </row>
    <row r="13" spans="1:14" s="3" customFormat="1" ht="24" customHeight="1">
      <c r="A13" s="57">
        <v>10</v>
      </c>
      <c r="B13" s="58" t="s">
        <v>98</v>
      </c>
      <c r="C13" s="58" t="s">
        <v>53</v>
      </c>
      <c r="D13" s="59" t="s">
        <v>53</v>
      </c>
      <c r="E13" s="57" t="s">
        <v>99</v>
      </c>
      <c r="F13" s="57">
        <v>1</v>
      </c>
      <c r="G13" s="11"/>
      <c r="H13" s="11"/>
      <c r="I13" s="7"/>
      <c r="J13" s="7"/>
    </row>
    <row r="14" spans="1:14" ht="24" customHeight="1">
      <c r="A14" s="12" t="s">
        <v>103</v>
      </c>
      <c r="B14" s="13" t="s">
        <v>104</v>
      </c>
      <c r="C14" s="13"/>
      <c r="D14" s="13"/>
      <c r="E14" s="13"/>
      <c r="F14" s="13"/>
      <c r="G14" s="13"/>
      <c r="H14" s="14">
        <f>SUM(H4:H13)</f>
        <v>0</v>
      </c>
      <c r="I14" s="15"/>
      <c r="J14" s="15"/>
      <c r="L14" s="2"/>
      <c r="M14" s="2"/>
      <c r="N14" s="2"/>
    </row>
    <row r="15" spans="1:14" ht="24" customHeight="1">
      <c r="D15" s="2"/>
      <c r="G15" s="2"/>
      <c r="H15" s="2"/>
      <c r="I15" s="2"/>
      <c r="L15" s="2"/>
      <c r="M15" s="2"/>
      <c r="N15" s="2"/>
    </row>
    <row r="16" spans="1:14" ht="24" customHeight="1">
      <c r="D16" s="2"/>
      <c r="G16" s="2"/>
      <c r="H16" s="2"/>
      <c r="I16" s="2"/>
      <c r="L16" s="2"/>
      <c r="M16" s="2"/>
      <c r="N16" s="2"/>
    </row>
    <row r="17" spans="4:10" s="2" customFormat="1" ht="24" customHeight="1">
      <c r="D17" s="18"/>
      <c r="G17" s="4"/>
      <c r="H17" s="4"/>
      <c r="I17" s="16"/>
      <c r="J17" s="17"/>
    </row>
  </sheetData>
  <sheetProtection formatCells="0" formatColumns="0" formatRows="0" insertColumns="0" insertRows="0" insertHyperlinks="0" deleteColumns="0" deleteRows="0" sort="0" autoFilter="0" pivotTables="0"/>
  <mergeCells count="2">
    <mergeCell ref="A1:J1"/>
    <mergeCell ref="A2:J2"/>
  </mergeCells>
  <phoneticPr fontId="23"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dimension ref="A1:N8"/>
  <sheetViews>
    <sheetView workbookViewId="0">
      <selection activeCell="H13" sqref="H13"/>
    </sheetView>
  </sheetViews>
  <sheetFormatPr defaultColWidth="10" defaultRowHeight="24" customHeight="1"/>
  <cols>
    <col min="1" max="1" width="5.75" style="2" customWidth="1"/>
    <col min="2" max="2" width="20.75" style="2"/>
    <col min="3" max="3" width="20.75" style="2" customWidth="1"/>
    <col min="4" max="4" width="28.75" style="2" customWidth="1"/>
    <col min="5" max="5" width="7.625" style="2" customWidth="1"/>
    <col min="6" max="6" width="6.375" style="2"/>
    <col min="7" max="7" width="11.25" style="4"/>
    <col min="8" max="8" width="16.625" style="4"/>
    <col min="9" max="9" width="8.875" style="3"/>
    <col min="10" max="10" width="14.625" style="2"/>
    <col min="11" max="11" width="8.625" style="2" customWidth="1"/>
    <col min="12" max="12" width="9" style="5" customWidth="1"/>
    <col min="13" max="13" width="13.25" style="5"/>
    <col min="14" max="14" width="14.125" style="5"/>
    <col min="15" max="15" width="10.375" style="2"/>
    <col min="16" max="16" width="14.125" style="2" customWidth="1"/>
    <col min="17" max="17" width="9.125" style="2" customWidth="1"/>
    <col min="18" max="29" width="6" style="2" customWidth="1"/>
    <col min="30" max="16384" width="10" style="2"/>
  </cols>
  <sheetData>
    <row r="1" spans="1:14" s="1" customFormat="1" ht="24" customHeight="1">
      <c r="A1" s="71" t="s">
        <v>171</v>
      </c>
      <c r="B1" s="71"/>
      <c r="C1" s="71"/>
      <c r="D1" s="71"/>
      <c r="E1" s="71"/>
      <c r="F1" s="71"/>
      <c r="G1" s="71"/>
      <c r="H1" s="71"/>
      <c r="I1" s="71"/>
      <c r="J1" s="71"/>
    </row>
    <row r="2" spans="1:14" ht="24" customHeight="1">
      <c r="A2" s="72" t="s">
        <v>35</v>
      </c>
      <c r="B2" s="72"/>
      <c r="C2" s="72"/>
      <c r="D2" s="72"/>
      <c r="E2" s="72"/>
      <c r="F2" s="72"/>
      <c r="G2" s="72"/>
      <c r="H2" s="72"/>
      <c r="I2" s="72"/>
      <c r="J2" s="72"/>
    </row>
    <row r="3" spans="1:14" ht="24" customHeight="1">
      <c r="A3" s="6" t="s">
        <v>3</v>
      </c>
      <c r="B3" s="6" t="s">
        <v>36</v>
      </c>
      <c r="C3" s="6" t="s">
        <v>37</v>
      </c>
      <c r="D3" s="6" t="s">
        <v>38</v>
      </c>
      <c r="E3" s="6" t="s">
        <v>39</v>
      </c>
      <c r="F3" s="6" t="s">
        <v>6</v>
      </c>
      <c r="G3" s="6" t="s">
        <v>40</v>
      </c>
      <c r="H3" s="6" t="s">
        <v>41</v>
      </c>
      <c r="I3" s="6" t="s">
        <v>42</v>
      </c>
      <c r="J3" s="6" t="s">
        <v>8</v>
      </c>
      <c r="L3" s="2"/>
      <c r="M3" s="2"/>
      <c r="N3" s="2"/>
    </row>
    <row r="4" spans="1:14" s="22" customFormat="1" ht="24" customHeight="1">
      <c r="A4" s="7">
        <v>1</v>
      </c>
      <c r="B4" s="19" t="s">
        <v>172</v>
      </c>
      <c r="C4" s="9" t="s">
        <v>173</v>
      </c>
      <c r="D4" s="9" t="s">
        <v>174</v>
      </c>
      <c r="E4" s="7" t="s">
        <v>93</v>
      </c>
      <c r="F4" s="7">
        <v>4</v>
      </c>
      <c r="G4" s="11"/>
      <c r="H4" s="11"/>
      <c r="I4" s="23"/>
      <c r="J4" s="7"/>
    </row>
    <row r="5" spans="1:14" ht="24" customHeight="1">
      <c r="A5" s="12" t="s">
        <v>103</v>
      </c>
      <c r="B5" s="13" t="s">
        <v>104</v>
      </c>
      <c r="C5" s="13"/>
      <c r="D5" s="13"/>
      <c r="E5" s="13"/>
      <c r="F5" s="13"/>
      <c r="G5" s="13"/>
      <c r="H5" s="14">
        <f>SUM(H4:H4)</f>
        <v>0</v>
      </c>
      <c r="I5" s="15"/>
      <c r="J5" s="15"/>
      <c r="L5" s="2"/>
      <c r="M5" s="2"/>
      <c r="N5" s="2"/>
    </row>
    <row r="6" spans="1:14" ht="24" customHeight="1">
      <c r="G6" s="2"/>
      <c r="H6" s="2"/>
      <c r="I6" s="2"/>
      <c r="L6" s="2"/>
      <c r="M6" s="2"/>
      <c r="N6" s="2"/>
    </row>
    <row r="7" spans="1:14" ht="24" customHeight="1">
      <c r="G7" s="2"/>
      <c r="H7" s="2"/>
      <c r="I7" s="2"/>
      <c r="L7" s="2"/>
      <c r="M7" s="2"/>
      <c r="N7" s="2"/>
    </row>
    <row r="8" spans="1:14" ht="24" customHeight="1">
      <c r="I8" s="16"/>
      <c r="J8" s="17"/>
      <c r="L8" s="2"/>
      <c r="M8" s="2"/>
      <c r="N8" s="2"/>
    </row>
  </sheetData>
  <sheetProtection formatCells="0" formatColumns="0" formatRows="0" insertColumns="0" insertRows="0" insertHyperlinks="0" deleteColumns="0" deleteRows="0" sort="0" autoFilter="0" pivotTables="0"/>
  <mergeCells count="2">
    <mergeCell ref="A1:J1"/>
    <mergeCell ref="A2:J2"/>
  </mergeCells>
  <phoneticPr fontId="23"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dimension ref="A1:N19"/>
  <sheetViews>
    <sheetView topLeftCell="A3" workbookViewId="0">
      <selection activeCell="H22" sqref="H22"/>
    </sheetView>
  </sheetViews>
  <sheetFormatPr defaultColWidth="10" defaultRowHeight="24" customHeight="1"/>
  <cols>
    <col min="1" max="1" width="5.75" style="2" customWidth="1"/>
    <col min="2" max="2" width="20.75" style="2"/>
    <col min="3" max="3" width="20.75" style="2" customWidth="1"/>
    <col min="4" max="4" width="36" style="18" customWidth="1"/>
    <col min="5" max="6" width="5.5" style="2"/>
    <col min="7" max="7" width="12.375" style="4" customWidth="1"/>
    <col min="8" max="8" width="16.625" style="4"/>
    <col min="9" max="9" width="8.875" style="3"/>
    <col min="10" max="10" width="14.625" style="2"/>
    <col min="11" max="11" width="8.625" style="2" customWidth="1"/>
    <col min="12" max="12" width="9" style="5" customWidth="1"/>
    <col min="13" max="13" width="13.25" style="5"/>
    <col min="14" max="14" width="14.125" style="5"/>
    <col min="15" max="15" width="10.375" style="2"/>
    <col min="16" max="16" width="14.125" style="2" customWidth="1"/>
    <col min="17" max="17" width="9.125" style="2" customWidth="1"/>
    <col min="18" max="29" width="6" style="2" customWidth="1"/>
    <col min="30" max="16384" width="10" style="2"/>
  </cols>
  <sheetData>
    <row r="1" spans="1:14" s="1" customFormat="1" ht="24" customHeight="1">
      <c r="A1" s="71" t="s">
        <v>175</v>
      </c>
      <c r="B1" s="71"/>
      <c r="C1" s="71"/>
      <c r="D1" s="71"/>
      <c r="E1" s="71"/>
      <c r="F1" s="71"/>
      <c r="G1" s="71"/>
      <c r="H1" s="71"/>
      <c r="I1" s="71"/>
      <c r="J1" s="71"/>
    </row>
    <row r="2" spans="1:14" ht="24" customHeight="1">
      <c r="A2" s="72" t="s">
        <v>35</v>
      </c>
      <c r="B2" s="72"/>
      <c r="C2" s="72"/>
      <c r="D2" s="72"/>
      <c r="E2" s="72"/>
      <c r="F2" s="72"/>
      <c r="G2" s="72"/>
      <c r="H2" s="72"/>
      <c r="I2" s="72"/>
      <c r="J2" s="72"/>
    </row>
    <row r="3" spans="1:14" ht="24" customHeight="1">
      <c r="A3" s="6" t="s">
        <v>3</v>
      </c>
      <c r="B3" s="6" t="s">
        <v>36</v>
      </c>
      <c r="C3" s="6" t="s">
        <v>37</v>
      </c>
      <c r="D3" s="6" t="s">
        <v>38</v>
      </c>
      <c r="E3" s="6" t="s">
        <v>39</v>
      </c>
      <c r="F3" s="6" t="s">
        <v>6</v>
      </c>
      <c r="G3" s="6" t="s">
        <v>40</v>
      </c>
      <c r="H3" s="6" t="s">
        <v>41</v>
      </c>
      <c r="I3" s="6" t="s">
        <v>42</v>
      </c>
      <c r="J3" s="6" t="s">
        <v>8</v>
      </c>
      <c r="L3" s="2"/>
      <c r="M3" s="2"/>
      <c r="N3" s="2"/>
    </row>
    <row r="4" spans="1:14" ht="24" customHeight="1">
      <c r="A4" s="7">
        <v>1</v>
      </c>
      <c r="B4" s="19" t="s">
        <v>176</v>
      </c>
      <c r="C4" s="9" t="s">
        <v>177</v>
      </c>
      <c r="D4" s="9" t="s">
        <v>177</v>
      </c>
      <c r="E4" s="7" t="s">
        <v>178</v>
      </c>
      <c r="F4" s="7">
        <v>6.5</v>
      </c>
      <c r="G4" s="11"/>
      <c r="H4" s="11"/>
      <c r="I4" s="7"/>
      <c r="J4" s="7"/>
      <c r="L4" s="2"/>
      <c r="M4" s="2"/>
      <c r="N4" s="2"/>
    </row>
    <row r="5" spans="1:14" ht="24" customHeight="1">
      <c r="A5" s="7">
        <v>2</v>
      </c>
      <c r="B5" s="19" t="s">
        <v>179</v>
      </c>
      <c r="C5" s="9" t="s">
        <v>53</v>
      </c>
      <c r="D5" s="9" t="s">
        <v>53</v>
      </c>
      <c r="E5" s="7" t="s">
        <v>46</v>
      </c>
      <c r="F5" s="7">
        <v>3</v>
      </c>
      <c r="G5" s="11"/>
      <c r="H5" s="11"/>
      <c r="I5" s="7"/>
      <c r="J5" s="7"/>
      <c r="L5" s="2"/>
      <c r="M5" s="2"/>
      <c r="N5" s="2"/>
    </row>
    <row r="6" spans="1:14" ht="24" customHeight="1">
      <c r="A6" s="7">
        <v>3</v>
      </c>
      <c r="B6" s="19" t="s">
        <v>180</v>
      </c>
      <c r="C6" s="9" t="s">
        <v>181</v>
      </c>
      <c r="D6" s="9" t="s">
        <v>181</v>
      </c>
      <c r="E6" s="7" t="s">
        <v>77</v>
      </c>
      <c r="F6" s="7">
        <v>10</v>
      </c>
      <c r="G6" s="11"/>
      <c r="H6" s="11"/>
      <c r="I6" s="7"/>
      <c r="J6" s="7"/>
      <c r="L6" s="2"/>
      <c r="M6" s="2"/>
      <c r="N6" s="2"/>
    </row>
    <row r="7" spans="1:14" ht="24" customHeight="1">
      <c r="A7" s="7">
        <v>4</v>
      </c>
      <c r="B7" s="10" t="s">
        <v>182</v>
      </c>
      <c r="C7" s="10" t="s">
        <v>183</v>
      </c>
      <c r="D7" s="10" t="s">
        <v>183</v>
      </c>
      <c r="E7" s="20" t="s">
        <v>77</v>
      </c>
      <c r="F7" s="20">
        <v>7</v>
      </c>
      <c r="G7" s="11"/>
      <c r="H7" s="11"/>
      <c r="I7" s="7"/>
      <c r="J7" s="7"/>
      <c r="L7" s="2"/>
      <c r="M7" s="2"/>
      <c r="N7" s="2"/>
    </row>
    <row r="8" spans="1:14" ht="24" customHeight="1">
      <c r="A8" s="7">
        <v>5</v>
      </c>
      <c r="B8" s="10" t="s">
        <v>184</v>
      </c>
      <c r="C8" s="10" t="s">
        <v>185</v>
      </c>
      <c r="D8" s="10" t="s">
        <v>185</v>
      </c>
      <c r="E8" s="20" t="s">
        <v>77</v>
      </c>
      <c r="F8" s="20">
        <v>10</v>
      </c>
      <c r="G8" s="11"/>
      <c r="H8" s="11"/>
      <c r="I8" s="7"/>
      <c r="J8" s="7"/>
      <c r="L8" s="2"/>
      <c r="M8" s="2"/>
      <c r="N8" s="2"/>
    </row>
    <row r="9" spans="1:14" ht="24" customHeight="1">
      <c r="A9" s="7">
        <v>6</v>
      </c>
      <c r="B9" s="21" t="s">
        <v>186</v>
      </c>
      <c r="C9" s="10" t="s">
        <v>187</v>
      </c>
      <c r="D9" s="10" t="s">
        <v>187</v>
      </c>
      <c r="E9" s="20" t="s">
        <v>77</v>
      </c>
      <c r="F9" s="20">
        <v>20</v>
      </c>
      <c r="G9" s="11"/>
      <c r="H9" s="11"/>
      <c r="I9" s="7"/>
      <c r="J9" s="7"/>
      <c r="L9" s="2"/>
      <c r="M9" s="2"/>
      <c r="N9" s="2"/>
    </row>
    <row r="10" spans="1:14" ht="24" customHeight="1">
      <c r="A10" s="7">
        <v>7</v>
      </c>
      <c r="B10" s="21" t="s">
        <v>188</v>
      </c>
      <c r="C10" s="10" t="s">
        <v>189</v>
      </c>
      <c r="D10" s="10" t="s">
        <v>189</v>
      </c>
      <c r="E10" s="20" t="s">
        <v>77</v>
      </c>
      <c r="F10" s="20">
        <v>12</v>
      </c>
      <c r="G10" s="11"/>
      <c r="H10" s="11"/>
      <c r="I10" s="7"/>
      <c r="J10" s="7"/>
      <c r="L10" s="2"/>
      <c r="M10" s="2"/>
      <c r="N10" s="2"/>
    </row>
    <row r="11" spans="1:14" ht="24" customHeight="1">
      <c r="A11" s="7">
        <v>8</v>
      </c>
      <c r="B11" s="21" t="s">
        <v>190</v>
      </c>
      <c r="C11" s="10" t="s">
        <v>191</v>
      </c>
      <c r="D11" s="10" t="s">
        <v>191</v>
      </c>
      <c r="E11" s="20" t="s">
        <v>77</v>
      </c>
      <c r="F11" s="20">
        <v>8</v>
      </c>
      <c r="G11" s="11"/>
      <c r="H11" s="11"/>
      <c r="I11" s="7"/>
      <c r="J11" s="7"/>
      <c r="L11" s="2"/>
      <c r="M11" s="2"/>
      <c r="N11" s="2"/>
    </row>
    <row r="12" spans="1:14" ht="24" customHeight="1">
      <c r="A12" s="7">
        <v>9</v>
      </c>
      <c r="B12" s="10" t="s">
        <v>192</v>
      </c>
      <c r="C12" s="10" t="s">
        <v>193</v>
      </c>
      <c r="D12" s="10" t="s">
        <v>193</v>
      </c>
      <c r="E12" s="20" t="s">
        <v>46</v>
      </c>
      <c r="F12" s="20">
        <v>4</v>
      </c>
      <c r="G12" s="11"/>
      <c r="H12" s="11"/>
      <c r="I12" s="7"/>
      <c r="J12" s="7"/>
      <c r="L12" s="2"/>
      <c r="M12" s="2"/>
      <c r="N12" s="2"/>
    </row>
    <row r="13" spans="1:14" ht="24" customHeight="1">
      <c r="A13" s="7">
        <v>10</v>
      </c>
      <c r="B13" s="10" t="s">
        <v>194</v>
      </c>
      <c r="C13" s="10" t="s">
        <v>195</v>
      </c>
      <c r="D13" s="10" t="s">
        <v>195</v>
      </c>
      <c r="E13" s="20" t="s">
        <v>46</v>
      </c>
      <c r="F13" s="20">
        <v>6</v>
      </c>
      <c r="G13" s="11"/>
      <c r="H13" s="11"/>
      <c r="I13" s="7"/>
      <c r="J13" s="7"/>
      <c r="L13" s="2"/>
      <c r="M13" s="2"/>
      <c r="N13" s="2"/>
    </row>
    <row r="14" spans="1:14" ht="24" customHeight="1">
      <c r="A14" s="7">
        <v>11</v>
      </c>
      <c r="B14" s="10" t="s">
        <v>196</v>
      </c>
      <c r="C14" s="10" t="s">
        <v>197</v>
      </c>
      <c r="D14" s="10" t="s">
        <v>197</v>
      </c>
      <c r="E14" s="20" t="s">
        <v>46</v>
      </c>
      <c r="F14" s="20">
        <v>2</v>
      </c>
      <c r="G14" s="11"/>
      <c r="H14" s="11"/>
      <c r="I14" s="7"/>
      <c r="J14" s="7"/>
      <c r="L14" s="2"/>
      <c r="M14" s="2"/>
      <c r="N14" s="2"/>
    </row>
    <row r="15" spans="1:14" s="3" customFormat="1" ht="24" customHeight="1">
      <c r="A15" s="7">
        <v>12</v>
      </c>
      <c r="B15" s="9" t="s">
        <v>98</v>
      </c>
      <c r="C15" s="9" t="s">
        <v>53</v>
      </c>
      <c r="D15" s="10" t="s">
        <v>53</v>
      </c>
      <c r="E15" s="7" t="s">
        <v>99</v>
      </c>
      <c r="F15" s="7">
        <v>1</v>
      </c>
      <c r="G15" s="11"/>
      <c r="H15" s="11"/>
      <c r="I15" s="7"/>
      <c r="J15" s="7"/>
    </row>
    <row r="16" spans="1:14" ht="24" customHeight="1">
      <c r="A16" s="12" t="s">
        <v>103</v>
      </c>
      <c r="B16" s="13" t="s">
        <v>104</v>
      </c>
      <c r="C16" s="13"/>
      <c r="D16" s="13"/>
      <c r="E16" s="13"/>
      <c r="F16" s="13"/>
      <c r="G16" s="13"/>
      <c r="H16" s="14">
        <f>SUM(H4:H15)</f>
        <v>0</v>
      </c>
      <c r="I16" s="15"/>
      <c r="J16" s="15"/>
      <c r="L16" s="2"/>
      <c r="M16" s="2"/>
      <c r="N16" s="2"/>
    </row>
    <row r="17" spans="4:14" ht="24" customHeight="1">
      <c r="D17" s="2"/>
      <c r="G17" s="2"/>
      <c r="H17" s="2"/>
      <c r="I17" s="2"/>
      <c r="L17" s="2"/>
      <c r="M17" s="2"/>
      <c r="N17" s="2"/>
    </row>
    <row r="18" spans="4:14" ht="24" customHeight="1">
      <c r="D18" s="2"/>
      <c r="G18" s="2"/>
      <c r="H18" s="2"/>
      <c r="I18" s="2"/>
      <c r="L18" s="2"/>
      <c r="M18" s="2"/>
      <c r="N18" s="2"/>
    </row>
    <row r="19" spans="4:14" ht="24" customHeight="1">
      <c r="I19" s="16"/>
      <c r="J19" s="17"/>
      <c r="L19" s="2"/>
      <c r="M19" s="2"/>
      <c r="N19" s="2"/>
    </row>
  </sheetData>
  <sheetProtection formatCells="0" formatColumns="0" formatRows="0" insertColumns="0" insertRows="0" insertHyperlinks="0" deleteColumns="0" deleteRows="0" sort="0" autoFilter="0" pivotTables="0"/>
  <mergeCells count="2">
    <mergeCell ref="A1:J1"/>
    <mergeCell ref="A2:J2"/>
  </mergeCells>
  <phoneticPr fontId="23"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dimension ref="A1:N11"/>
  <sheetViews>
    <sheetView workbookViewId="0">
      <selection activeCell="H12" sqref="H12"/>
    </sheetView>
  </sheetViews>
  <sheetFormatPr defaultColWidth="10" defaultRowHeight="24" customHeight="1"/>
  <cols>
    <col min="1" max="1" width="5.75" style="2" customWidth="1"/>
    <col min="2" max="2" width="20.75" style="2"/>
    <col min="3" max="3" width="20.75" style="2" customWidth="1"/>
    <col min="4" max="4" width="32.875" style="2" customWidth="1"/>
    <col min="5" max="5" width="5.5" style="2"/>
    <col min="6" max="6" width="6.375" style="2"/>
    <col min="7" max="7" width="11.25" style="4"/>
    <col min="8" max="8" width="16.625" style="4"/>
    <col min="9" max="9" width="8.875" style="3"/>
    <col min="10" max="10" width="14.625" style="2"/>
    <col min="11" max="11" width="8.625" style="2" customWidth="1"/>
    <col min="12" max="12" width="9" style="5" customWidth="1"/>
    <col min="13" max="13" width="13.25" style="5"/>
    <col min="14" max="14" width="14.125" style="5"/>
    <col min="15" max="15" width="10.375" style="2"/>
    <col min="16" max="16" width="14.125" style="2" customWidth="1"/>
    <col min="17" max="17" width="9.125" style="2" customWidth="1"/>
    <col min="18" max="29" width="6" style="2" customWidth="1"/>
    <col min="30" max="16384" width="10" style="2"/>
  </cols>
  <sheetData>
    <row r="1" spans="1:14" s="1" customFormat="1" ht="24" customHeight="1">
      <c r="A1" s="71" t="s">
        <v>198</v>
      </c>
      <c r="B1" s="71"/>
      <c r="C1" s="71"/>
      <c r="D1" s="71"/>
      <c r="E1" s="71"/>
      <c r="F1" s="71"/>
      <c r="G1" s="71"/>
      <c r="H1" s="71"/>
      <c r="I1" s="71"/>
      <c r="J1" s="71"/>
    </row>
    <row r="2" spans="1:14" ht="24" customHeight="1">
      <c r="A2" s="72" t="s">
        <v>35</v>
      </c>
      <c r="B2" s="72"/>
      <c r="C2" s="72"/>
      <c r="D2" s="72"/>
      <c r="E2" s="72"/>
      <c r="F2" s="72"/>
      <c r="G2" s="72"/>
      <c r="H2" s="72"/>
      <c r="I2" s="72"/>
      <c r="J2" s="72"/>
    </row>
    <row r="3" spans="1:14" ht="24" customHeight="1">
      <c r="A3" s="6" t="s">
        <v>3</v>
      </c>
      <c r="B3" s="6" t="s">
        <v>36</v>
      </c>
      <c r="C3" s="6" t="s">
        <v>37</v>
      </c>
      <c r="D3" s="6" t="s">
        <v>38</v>
      </c>
      <c r="E3" s="6" t="s">
        <v>39</v>
      </c>
      <c r="F3" s="6" t="s">
        <v>6</v>
      </c>
      <c r="G3" s="6" t="s">
        <v>40</v>
      </c>
      <c r="H3" s="6" t="s">
        <v>41</v>
      </c>
      <c r="I3" s="6" t="s">
        <v>42</v>
      </c>
      <c r="J3" s="6" t="s">
        <v>8</v>
      </c>
      <c r="L3" s="2"/>
      <c r="M3" s="2"/>
      <c r="N3" s="2"/>
    </row>
    <row r="4" spans="1:14" s="3" customFormat="1" ht="24" customHeight="1">
      <c r="A4" s="7">
        <v>1</v>
      </c>
      <c r="B4" s="8" t="s">
        <v>199</v>
      </c>
      <c r="C4" s="9" t="s">
        <v>200</v>
      </c>
      <c r="D4" s="10" t="s">
        <v>200</v>
      </c>
      <c r="E4" s="7" t="s">
        <v>77</v>
      </c>
      <c r="F4" s="7">
        <v>85</v>
      </c>
      <c r="G4" s="11"/>
      <c r="H4" s="11"/>
      <c r="I4" s="7"/>
      <c r="J4" s="7"/>
    </row>
    <row r="5" spans="1:14" s="3" customFormat="1" ht="24" customHeight="1">
      <c r="A5" s="7">
        <v>2</v>
      </c>
      <c r="B5" s="8" t="s">
        <v>201</v>
      </c>
      <c r="C5" s="9" t="s">
        <v>202</v>
      </c>
      <c r="D5" s="10" t="s">
        <v>202</v>
      </c>
      <c r="E5" s="7" t="s">
        <v>77</v>
      </c>
      <c r="F5" s="7">
        <v>35</v>
      </c>
      <c r="G5" s="11"/>
      <c r="H5" s="11"/>
      <c r="I5" s="7"/>
      <c r="J5" s="7"/>
    </row>
    <row r="6" spans="1:14" s="3" customFormat="1" ht="24" customHeight="1">
      <c r="A6" s="7">
        <v>3</v>
      </c>
      <c r="B6" s="8" t="s">
        <v>203</v>
      </c>
      <c r="C6" s="9" t="s">
        <v>53</v>
      </c>
      <c r="D6" s="10" t="s">
        <v>53</v>
      </c>
      <c r="E6" s="7" t="s">
        <v>99</v>
      </c>
      <c r="F6" s="7">
        <v>1</v>
      </c>
      <c r="G6" s="11"/>
      <c r="H6" s="11"/>
      <c r="I6" s="7"/>
      <c r="J6" s="7"/>
    </row>
    <row r="7" spans="1:14" s="3" customFormat="1" ht="24" customHeight="1">
      <c r="A7" s="7">
        <v>4</v>
      </c>
      <c r="B7" s="8" t="s">
        <v>98</v>
      </c>
      <c r="C7" s="9" t="s">
        <v>53</v>
      </c>
      <c r="D7" s="10" t="s">
        <v>53</v>
      </c>
      <c r="E7" s="7" t="s">
        <v>99</v>
      </c>
      <c r="F7" s="7">
        <v>1</v>
      </c>
      <c r="G7" s="11"/>
      <c r="H7" s="11"/>
      <c r="I7" s="7"/>
      <c r="J7" s="7"/>
    </row>
    <row r="8" spans="1:14" ht="24" customHeight="1">
      <c r="A8" s="12" t="s">
        <v>103</v>
      </c>
      <c r="B8" s="13" t="s">
        <v>104</v>
      </c>
      <c r="C8" s="13"/>
      <c r="D8" s="13"/>
      <c r="E8" s="13"/>
      <c r="F8" s="13"/>
      <c r="G8" s="13"/>
      <c r="H8" s="14">
        <f>SUM(H4:H7)</f>
        <v>0</v>
      </c>
      <c r="I8" s="15"/>
      <c r="J8" s="15"/>
      <c r="L8" s="2"/>
      <c r="M8" s="2"/>
      <c r="N8" s="2"/>
    </row>
    <row r="9" spans="1:14" ht="24" customHeight="1">
      <c r="G9" s="2"/>
      <c r="H9" s="2"/>
      <c r="I9" s="2"/>
      <c r="L9" s="2"/>
      <c r="M9" s="2"/>
      <c r="N9" s="2"/>
    </row>
    <row r="10" spans="1:14" ht="24" customHeight="1">
      <c r="G10" s="2"/>
      <c r="H10" s="2"/>
      <c r="I10" s="2"/>
      <c r="L10" s="2"/>
      <c r="M10" s="2"/>
      <c r="N10" s="2"/>
    </row>
    <row r="11" spans="1:14" ht="24" customHeight="1">
      <c r="I11" s="16"/>
      <c r="J11" s="17"/>
      <c r="L11" s="2"/>
      <c r="M11" s="2"/>
      <c r="N11" s="2"/>
    </row>
  </sheetData>
  <sheetProtection formatCells="0" formatColumns="0" formatRows="0" insertColumns="0" insertRows="0" insertHyperlinks="0" deleteColumns="0" deleteRows="0" sort="0" autoFilter="0" pivotTables="0"/>
  <mergeCells count="2">
    <mergeCell ref="A1:J1"/>
    <mergeCell ref="A2:J2"/>
  </mergeCells>
  <phoneticPr fontId="23"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s>
</file>

<file path=customXml/item2.xml><?xml version="1.0" encoding="utf-8"?>
<woProps xmlns="https://web.wps.cn/et/2018/main" xmlns:s="http://schemas.openxmlformats.org/spreadsheetml/2006/main">
  <woSheetsProps xmlns="https://web.wps.cn/et/2018/main">
    <woSheetProps xmlns="https://web.wps.cn/et/2018/main" interlineColor="0" isDbDashBoardSheet="0" sheetStid="1" isDbSheet="0" isDashBoardSheet="0" isFlexPaperSheet="0" interlineOnOff="0">
      <cellprotection xmlns="https://web.wps.cn/et/2018/main"/>
      <appEtDbRelations xmlns="https://web.wps.cn/et/2018/main"/>
    </woSheetProps>
    <woSheetProps xmlns="https://web.wps.cn/et/2018/main" interlineColor="0" isDbDashBoardSheet="0" sheetStid="2" isDbSheet="0" isDashBoardSheet="0" isFlexPaperSheet="0" interlineOnOff="0">
      <cellprotection xmlns="https://web.wps.cn/et/2018/main"/>
      <appEtDbRelations xmlns="https://web.wps.cn/et/2018/main"/>
    </woSheetProps>
    <woSheetProps xmlns="https://web.wps.cn/et/2018/main" interlineColor="0" isDbDashBoardSheet="0" sheetStid="3" isDbSheet="0" isDashBoardSheet="0" isFlexPaperSheet="0" interlineOnOff="0">
      <cellprotection xmlns="https://web.wps.cn/et/2018/main"/>
      <appEtDbRelations xmlns="https://web.wps.cn/et/2018/main"/>
    </woSheetProps>
    <woSheetProps xmlns="https://web.wps.cn/et/2018/main" interlineColor="0" isDbDashBoardSheet="0" sheetStid="4" isDbSheet="0" isDashBoardSheet="0" isFlexPaperSheet="0" interlineOnOff="0">
      <cellprotection xmlns="https://web.wps.cn/et/2018/main"/>
      <appEtDbRelations xmlns="https://web.wps.cn/et/2018/main"/>
    </woSheetProps>
    <woSheetProps xmlns="https://web.wps.cn/et/2018/main" interlineColor="0" isDbDashBoardSheet="0" sheetStid="5" isDbSheet="0" isDashBoardSheet="0" isFlexPaperSheet="0" interlineOnOff="0">
      <cellprotection xmlns="https://web.wps.cn/et/2018/main"/>
      <appEtDbRelations xmlns="https://web.wps.cn/et/2018/main"/>
    </woSheetProps>
    <woSheetProps xmlns="https://web.wps.cn/et/2018/main" interlineColor="0" isDbDashBoardSheet="0" sheetStid="6" isDbSheet="0" isDashBoardSheet="0" isFlexPaperSheet="0" interlineOnOff="0">
      <cellprotection xmlns="https://web.wps.cn/et/2018/main"/>
      <appEtDbRelations xmlns="https://web.wps.cn/et/2018/main"/>
    </woSheetProps>
    <woSheetProps xmlns="https://web.wps.cn/et/2018/main" interlineColor="0" isDbDashBoardSheet="0" sheetStid="7" isDbSheet="0" isDashBoardSheet="0" isFlexPaperSheet="0" interlineOnOff="0">
      <cellprotection xmlns="https://web.wps.cn/et/2018/main"/>
      <appEtDbRelations xmlns="https://web.wps.cn/et/2018/main"/>
    </woSheetProps>
    <woSheetProps xmlns="https://web.wps.cn/et/2018/main" interlineColor="0" isDbDashBoardSheet="0" sheetStid="8" isDbSheet="0" isDashBoardSheet="0" isFlexPaperSheet="0" interlineOnOff="0">
      <cellprotection xmlns="https://web.wps.cn/et/2018/main"/>
      <appEtDbRelations xmlns="https://web.wps.cn/et/2018/main"/>
    </woSheetProps>
    <woSheetProps xmlns="https://web.wps.cn/et/2018/main" interlineColor="0" isDbDashBoardSheet="0" sheetStid="9" isDbSheet="0" isDashBoardSheet="0" isFlexPaperSheet="0" interlineOnOff="0">
      <cellprotection xmlns="https://web.wps.cn/et/2018/main"/>
      <appEtDbRelations xmlns="https://web.wps.cn/et/2018/main"/>
    </woSheetProps>
    <woSheetProps xmlns="https://web.wps.cn/et/2018/main" interlineColor="0" isDbDashBoardSheet="0" sheetStid="10" isDbSheet="0" isDashBoardSheet="0" isFlexPaperSheet="0" interlineOnOff="0">
      <cellprotection xmlns="https://web.wps.cn/et/2018/main"/>
      <appEtDbRelations xmlns="https://web.wps.cn/et/2018/main"/>
    </woSheetProps>
    <woSheetProps xmlns="https://web.wps.cn/et/2018/main" interlineColor="0" isDbDashBoardSheet="0" sheetStid="11" isDbSheet="0" isDashBoardSheet="0" isFlexPaperSheet="0" interlineOnOff="0">
      <cellprotection xmlns="https://web.wps.cn/et/2018/main"/>
      <appEtDbRelations xmlns="https://web.wps.cn/et/2018/main"/>
    </woSheetProps>
    <woSheetProps xmlns="https://web.wps.cn/et/2018/main" interlineColor="0" isDbDashBoardSheet="0" sheetStid="12" isDbSheet="0" isDashBoardSheet="0" isFlexPaperSheet="0" interlineOnOff="0">
      <cellprotection xmlns="https://web.wps.cn/et/2018/main"/>
      <appEtDbRelations xmlns="https://web.wps.cn/et/2018/main"/>
    </woSheetProps>
  </woSheetsProps>
  <woBookProps xmlns="https://web.wps.cn/et/2018/main">
    <bookSettings xmlns="https://web.wps.cn/et/2018/main" filterType="conn" isInserPicAsAttachment="0" coreConquerUserId="" isFilterShared="1" fileId="" isAutoUpdatePaused="0" isMergeTasksAutoUpdate="0"/>
  </woBookProps>
</woProps>
</file>

<file path=customXml/item3.xml><?xml version="1.0" encoding="utf-8"?>
<allowEditUser xmlns="https://web.wps.cn/et/2018/main" xmlns:s="http://schemas.openxmlformats.org/spreadsheetml/2006/main" hasInvisiblePropRange="0">
  <rangeList sheetStid="1" master="" otherUserPermission="edit"/>
  <rangeList sheetStid="2" master="" otherUserPermission="edit"/>
  <rangeList sheetStid="3" master="" otherUserPermission="edit"/>
  <rangeList sheetStid="4" master="" otherUserPermission="edit"/>
  <rangeList sheetStid="5" master="" otherUserPermission="edit"/>
  <rangeList sheetStid="6" master="" otherUserPermission="edit"/>
  <rangeList sheetStid="7" master="" otherUserPermission="visible">
    <arrUserId title="区域1_1_4" rangeCreator="" othersAccessPermission="edit"/>
    <arrUserId title="区域1_1_4_1" rangeCreator="" othersAccessPermission="edit"/>
    <arrUserId title="区域1_1_4_2" rangeCreator="" othersAccessPermission="edit"/>
    <arrUserId title="区域1_1_4_3" rangeCreator="" othersAccessPermission="edit"/>
    <arrUserId title="区域1_1_4_1_1" rangeCreator="" othersAccessPermission="edit"/>
    <arrUserId title="区域1_1_4_1_2" rangeCreator="" othersAccessPermission="edit"/>
    <arrUserId title="区域1_1_4_4" rangeCreator="" othersAccessPermission="edit"/>
    <arrUserId title="区域1_1_4_1_1_1" rangeCreator="" othersAccessPermission="edit"/>
    <arrUserId title="区域1_1_4_5" rangeCreator="" othersAccessPermission="edit"/>
    <arrUserId title="区域1_1_4_1_1_1_2" rangeCreator="" othersAccessPermission="edit"/>
    <arrUserId title="区域1_1_4_6" rangeCreator="" othersAccessPermission="edit"/>
    <arrUserId title="区域1_1_4_7" rangeCreator="" othersAccessPermission="edit"/>
    <arrUserId title="区域1_1_4_8" rangeCreator="" othersAccessPermission="edit"/>
    <arrUserId title="区域1_1_4_9" rangeCreator="" othersAccessPermission="edit"/>
    <arrUserId title="区域1_1_4_10" rangeCreator="" othersAccessPermission="edit"/>
    <arrUserId title="区域1_1_4_1_3" rangeCreator="" othersAccessPermission="edit"/>
    <arrUserId title="区域1_1_4_1_4" rangeCreator="" othersAccessPermission="edit"/>
    <arrUserId title="区域1_1_4_11" rangeCreator="" othersAccessPermission="edit"/>
    <arrUserId title="区域1_1_4_1_1_4" rangeCreator="" othersAccessPermission="edit"/>
    <arrUserId title="区域1_1_4_12" rangeCreator="" othersAccessPermission="edit"/>
    <arrUserId title="区域1_1_4_1_1_5" rangeCreator="" othersAccessPermission="edit"/>
    <arrUserId title="区域1_1_4_13" rangeCreator="" othersAccessPermission="edit"/>
    <arrUserId title="区域1_1_4_7_1" rangeCreator="" othersAccessPermission="edit"/>
  </rangeList>
  <rangeList sheetStid="8" master="" otherUserPermission="edit"/>
  <rangeList sheetStid="9" master="" otherUserPermission="edit"/>
  <rangeList sheetStid="10" master="" otherUserPermission="edit"/>
  <rangeList sheetStid="11" master="" otherUserPermission="edit"/>
  <rangeList sheetStid="12" master="" otherUserPermission="edit"/>
</allowEditUser>
</file>

<file path=customXml/item4.xml><?xml version="1.0" encoding="utf-8"?>
<woProps xmlns="https://web.wps.cn/et/2018/main" xmlns:s="http://schemas.openxmlformats.org/spreadsheetml/2006/main">
  <woSheetsProps xmlns="https://web.wps.cn/et/2018/main">
    <woSheetProps xmlns="https://web.wps.cn/et/2018/main" interlineColor="0" isDbDashBoardSheet="0" sheetStid="1" isDbSheet="0" isDashBoardSheet="0" isFlexPaperSheet="0" interlineOnOff="0">
      <cellprotection xmlns="https://web.wps.cn/et/2018/main"/>
      <appEtDbRelations xmlns="https://web.wps.cn/et/2018/main"/>
    </woSheetProps>
    <woSheetProps xmlns="https://web.wps.cn/et/2018/main" interlineColor="0" isDbDashBoardSheet="0" sheetStid="2" isDbSheet="0" isDashBoardSheet="0" isFlexPaperSheet="0" interlineOnOff="0">
      <cellprotection xmlns="https://web.wps.cn/et/2018/main"/>
      <appEtDbRelations xmlns="https://web.wps.cn/et/2018/main"/>
    </woSheetProps>
    <woSheetProps xmlns="https://web.wps.cn/et/2018/main" interlineColor="0" isDbDashBoardSheet="0" sheetStid="3" isDbSheet="0" isDashBoardSheet="0" isFlexPaperSheet="0" interlineOnOff="0">
      <cellprotection xmlns="https://web.wps.cn/et/2018/main"/>
      <appEtDbRelations xmlns="https://web.wps.cn/et/2018/main"/>
    </woSheetProps>
    <woSheetProps xmlns="https://web.wps.cn/et/2018/main" interlineColor="0" isDbDashBoardSheet="0" sheetStid="4" isDbSheet="0" isDashBoardSheet="0" isFlexPaperSheet="0" interlineOnOff="0">
      <cellprotection xmlns="https://web.wps.cn/et/2018/main"/>
      <appEtDbRelations xmlns="https://web.wps.cn/et/2018/main"/>
    </woSheetProps>
    <woSheetProps xmlns="https://web.wps.cn/et/2018/main" interlineColor="0" isDbDashBoardSheet="0" sheetStid="5" isDbSheet="0" isDashBoardSheet="0" isFlexPaperSheet="0" interlineOnOff="0">
      <cellprotection xmlns="https://web.wps.cn/et/2018/main"/>
      <appEtDbRelations xmlns="https://web.wps.cn/et/2018/main"/>
    </woSheetProps>
    <woSheetProps xmlns="https://web.wps.cn/et/2018/main" interlineColor="0" isDbDashBoardSheet="0" sheetStid="6" isDbSheet="0" isDashBoardSheet="0" isFlexPaperSheet="0" interlineOnOff="0">
      <cellprotection xmlns="https://web.wps.cn/et/2018/main"/>
      <appEtDbRelations xmlns="https://web.wps.cn/et/2018/main"/>
    </woSheetProps>
    <woSheetProps xmlns="https://web.wps.cn/et/2018/main" interlineColor="0" isDbDashBoardSheet="0" sheetStid="7" isDbSheet="0" isDashBoardSheet="0" isFlexPaperSheet="0" interlineOnOff="0">
      <cellprotection xmlns="https://web.wps.cn/et/2018/main"/>
      <appEtDbRelations xmlns="https://web.wps.cn/et/2018/main"/>
    </woSheetProps>
    <woSheetProps xmlns="https://web.wps.cn/et/2018/main" interlineColor="0" isDbDashBoardSheet="0" sheetStid="8" isDbSheet="0" isDashBoardSheet="0" isFlexPaperSheet="0" interlineOnOff="0">
      <cellprotection xmlns="https://web.wps.cn/et/2018/main"/>
      <appEtDbRelations xmlns="https://web.wps.cn/et/2018/main"/>
    </woSheetProps>
    <woSheetProps xmlns="https://web.wps.cn/et/2018/main" interlineColor="0" isDbDashBoardSheet="0" sheetStid="9" isDbSheet="0" isDashBoardSheet="0" isFlexPaperSheet="0" interlineOnOff="0">
      <cellprotection xmlns="https://web.wps.cn/et/2018/main"/>
      <appEtDbRelations xmlns="https://web.wps.cn/et/2018/main"/>
    </woSheetProps>
    <woSheetProps xmlns="https://web.wps.cn/et/2018/main" interlineColor="0" isDbDashBoardSheet="0" sheetStid="10" isDbSheet="0" isDashBoardSheet="0" isFlexPaperSheet="0" interlineOnOff="0">
      <cellprotection xmlns="https://web.wps.cn/et/2018/main"/>
      <appEtDbRelations xmlns="https://web.wps.cn/et/2018/main"/>
    </woSheetProps>
    <woSheetProps xmlns="https://web.wps.cn/et/2018/main" interlineColor="0" isDbDashBoardSheet="0" sheetStid="11" isDbSheet="0" isDashBoardSheet="0" isFlexPaperSheet="0" interlineOnOff="0">
      <cellprotection xmlns="https://web.wps.cn/et/2018/main"/>
      <appEtDbRelations xmlns="https://web.wps.cn/et/2018/main"/>
    </woSheetProps>
    <woSheetProps xmlns="https://web.wps.cn/et/2018/main" interlineColor="0" isDbDashBoardSheet="0" sheetStid="12" isDbSheet="0" isDashBoardSheet="0" isFlexPaperSheet="0" interlineOnOff="0">
      <cellprotection xmlns="https://web.wps.cn/et/2018/main"/>
      <appEtDbRelations xmlns="https://web.wps.cn/et/2018/main"/>
    </woSheetProps>
  </woSheetsProps>
  <woBookProps xmlns="https://web.wps.cn/et/2018/main">
    <bookSettings xmlns="https://web.wps.cn/et/2018/main" filterType="conn" coreConquerUserId="" isInserPicAsAttachment="0" fileId="" isFilterShared="1" isAutoUpdatePaused="0" isMergeTasksAutoUpdate="0"/>
  </woBookProps>
</woProps>
</file>

<file path=customXml/item5.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06C82605-B75B-4693-9329-32AAD527C692}">
  <ds:schemaRefs/>
</ds:datastoreItem>
</file>

<file path=customXml/itemProps5.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WPS Office WWO_wpscloud_20250108203101-9737e764c7</Application>
  <DocSecurity>0</DocSecurity>
  <ScaleCrop>false</ScaleCrop>
  <HeadingPairs>
    <vt:vector size="2" baseType="variant">
      <vt:variant>
        <vt:lpstr>工作表</vt:lpstr>
      </vt:variant>
      <vt:variant>
        <vt:i4>12</vt:i4>
      </vt:variant>
    </vt:vector>
  </HeadingPairs>
  <TitlesOfParts>
    <vt:vector size="12" baseType="lpstr">
      <vt:lpstr>概算表</vt:lpstr>
      <vt:lpstr>综合布线</vt:lpstr>
      <vt:lpstr>医疗内网</vt:lpstr>
      <vt:lpstr>互联网网络</vt:lpstr>
      <vt:lpstr>智能化专网</vt:lpstr>
      <vt:lpstr>视频安防监控</vt:lpstr>
      <vt:lpstr>背景音乐及公共广播</vt:lpstr>
      <vt:lpstr>紧急报警</vt:lpstr>
      <vt:lpstr>出入口控制</vt:lpstr>
      <vt:lpstr>智慧门诊设备</vt:lpstr>
      <vt:lpstr>机房建设</vt:lpstr>
      <vt:lpstr>综合管网</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23661</dc:creator>
  <cp:lastModifiedBy>Vincent</cp:lastModifiedBy>
  <dcterms:created xsi:type="dcterms:W3CDTF">2025-01-03T03:30:00Z</dcterms:created>
  <dcterms:modified xsi:type="dcterms:W3CDTF">2025-01-15T07:56:03Z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A41161F59FBD449E954A211025F83F3C_13</vt:lpwstr>
  </property>
  <property fmtid="{D5CDD505-2E9C-101B-9397-08002B2CF9AE}" pid="3" name="KSOProductBuildVer">
    <vt:lpwstr>2052-12.1.0.19770</vt:lpwstr>
  </property>
</Properties>
</file>