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Props6.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256" windowHeight="12372" tabRatio="920"/>
  </bookViews>
  <sheets>
    <sheet name="概算表" sheetId="2" r:id="rId1"/>
    <sheet name="综合布线" sheetId="22" r:id="rId2"/>
    <sheet name="医疗内网" sheetId="21" r:id="rId3"/>
    <sheet name="互联网网络" sheetId="36" r:id="rId4"/>
    <sheet name="智能化专网" sheetId="37" r:id="rId5"/>
    <sheet name="视频安防监控" sheetId="18" r:id="rId6"/>
    <sheet name="背景音乐及公共广播" sheetId="46" r:id="rId7"/>
    <sheet name="紧急报警" sheetId="39" r:id="rId8"/>
    <sheet name="出入口控制" sheetId="40" r:id="rId9"/>
    <sheet name="扩音系统" sheetId="35" r:id="rId10"/>
    <sheet name="智慧门诊设备" sheetId="47" r:id="rId11"/>
    <sheet name="UPS" sheetId="48" r:id="rId12"/>
    <sheet name="机房建设" sheetId="26" r:id="rId13"/>
    <sheet name="综合管网" sheetId="29" r:id="rId14"/>
  </sheets>
  <calcPr calcId="124519" concurrentCalc="0"/>
</workbook>
</file>

<file path=xl/calcChain.xml><?xml version="1.0" encoding="utf-8"?>
<calcChain xmlns="http://schemas.openxmlformats.org/spreadsheetml/2006/main">
  <c r="H8" i="29"/>
  <c r="H16" i="26"/>
  <c r="H12" i="48"/>
  <c r="H6" i="47"/>
  <c r="H17" i="35"/>
  <c r="H15" i="40"/>
  <c r="H15" i="39"/>
  <c r="H25" i="46"/>
  <c r="H12" i="18"/>
  <c r="H7" i="37"/>
  <c r="H13" i="36"/>
  <c r="H10" i="21"/>
  <c r="H23" i="22"/>
  <c r="F15"/>
  <c r="F11"/>
  <c r="F10"/>
  <c r="F9"/>
  <c r="F8"/>
  <c r="F7"/>
  <c r="E5" i="2"/>
  <c r="E6"/>
  <c r="E11"/>
  <c r="E4"/>
  <c r="E7"/>
  <c r="E8"/>
  <c r="E9"/>
  <c r="E10"/>
  <c r="E12"/>
  <c r="E13"/>
  <c r="E14"/>
  <c r="E15"/>
  <c r="E16"/>
  <c r="E17"/>
</calcChain>
</file>

<file path=xl/sharedStrings.xml><?xml version="1.0" encoding="utf-8"?>
<sst xmlns="http://schemas.openxmlformats.org/spreadsheetml/2006/main" count="712" uniqueCount="322">
  <si>
    <t>（四层）泉州金同頤和医院智能化工程清单</t>
  </si>
  <si>
    <r>
      <rPr>
        <b/>
        <sz val="12"/>
        <rFont val="宋体"/>
        <charset val="134"/>
      </rPr>
      <t>项目名称</t>
    </r>
    <r>
      <rPr>
        <b/>
        <sz val="12"/>
        <rFont val="Tahoma"/>
        <family val="2"/>
      </rPr>
      <t>:</t>
    </r>
    <r>
      <rPr>
        <b/>
        <sz val="12"/>
        <rFont val="宋体"/>
        <charset val="134"/>
      </rPr>
      <t>（四层）頤和医院丰泽院区智能化工程</t>
    </r>
  </si>
  <si>
    <t>货币单位：人民币（元）</t>
  </si>
  <si>
    <t>序号</t>
  </si>
  <si>
    <t>系统名称</t>
  </si>
  <si>
    <t>品牌选型</t>
  </si>
  <si>
    <t>数量</t>
  </si>
  <si>
    <t>小计</t>
  </si>
  <si>
    <t>备注</t>
  </si>
  <si>
    <t>综合布线系统</t>
  </si>
  <si>
    <t>１批</t>
  </si>
  <si>
    <t>共设置语音点1个，数据点108个。</t>
  </si>
  <si>
    <t>医疗内网网络系统</t>
  </si>
  <si>
    <t>医疗内网共设置1台服务器、1台核心交换机、2台48口千兆交换机、1台24口POE千兆交换机、6个无线AP点。</t>
  </si>
  <si>
    <t>互联网网络系统</t>
  </si>
  <si>
    <t>互联网网络共设置1台服务器、1套防火墙系统、1套终端威胁防御系统、1套日志收集与分析系统、1套网络审计系统、1套入侵检测系统、1台核心交换机、1台48口千兆交换机、1台24口POE千兆交换机、6个无线AP点。</t>
  </si>
  <si>
    <t>智能化专网系统</t>
  </si>
  <si>
    <t>智能化专网共设置1台核心交换机、1台24口POE千兆交换机。</t>
  </si>
  <si>
    <t>视频安防监控系统</t>
  </si>
  <si>
    <t>共设置13台400万红外彩色半球网络高清摄像机，存储时间为90天或以上。</t>
  </si>
  <si>
    <t>背景音乐及公共广播系统</t>
  </si>
  <si>
    <t>共设置13个公共广播天花喇叭。</t>
  </si>
  <si>
    <t>紧急报警系统</t>
  </si>
  <si>
    <t>共设置14个报警按钮。</t>
  </si>
  <si>
    <t>出入口控制系统</t>
  </si>
  <si>
    <t>共设置6套指纹门禁一体机和200张IC卡。</t>
  </si>
  <si>
    <t>扩音系统</t>
  </si>
  <si>
    <t>在四层餐厅旁设计一套扩音系统。</t>
  </si>
  <si>
    <t>智慧门诊设备系统</t>
  </si>
  <si>
    <t>共设置2台55寸液晶一体机和12台22寸液晶一体机。</t>
  </si>
  <si>
    <t>UPS供配电系统</t>
  </si>
  <si>
    <t>共设置一套UPS主机30KVA，后备时间为2小时。</t>
  </si>
  <si>
    <t>机房建设系统</t>
  </si>
  <si>
    <t>主要对四层的信息机房设置静电地板、防雷接地。</t>
  </si>
  <si>
    <t>综合管网系统</t>
  </si>
  <si>
    <t>室内桥架。</t>
  </si>
  <si>
    <t>工程造价预算合计</t>
  </si>
  <si>
    <t>编制时间：2025年1月</t>
  </si>
  <si>
    <t>综合布线系统清单</t>
  </si>
  <si>
    <t>货币单位：人民币元</t>
  </si>
  <si>
    <t>设备名称</t>
  </si>
  <si>
    <t>型号</t>
  </si>
  <si>
    <t>参数规格</t>
  </si>
  <si>
    <t>单位</t>
  </si>
  <si>
    <t>单价</t>
  </si>
  <si>
    <t>总价</t>
  </si>
  <si>
    <t>品牌</t>
  </si>
  <si>
    <t>语音墙面单口面板</t>
  </si>
  <si>
    <t>EF001</t>
  </si>
  <si>
    <t>语音，单口</t>
  </si>
  <si>
    <t>个</t>
  </si>
  <si>
    <t>数据墙面单口面板</t>
  </si>
  <si>
    <t>数据，单口</t>
  </si>
  <si>
    <t>数据墙面双口面板</t>
  </si>
  <si>
    <t>EF002</t>
  </si>
  <si>
    <t>数据，双口</t>
  </si>
  <si>
    <t>86底盒</t>
  </si>
  <si>
    <t>国标</t>
  </si>
  <si>
    <t>六类非屏蔽信息模块</t>
  </si>
  <si>
    <t>EJ602F</t>
  </si>
  <si>
    <t>1)性能符合六类标准中的规定
2)568A和568B彩色编码，方便线缆端接
3)IDC可卡接23--26AWG规格导体，一体化免打线工具压卡式
4)材料采用镀金层50um，可拔插1000次以上
5)性能向下兼容五类，超五类产品
6)多种颜色可供选择</t>
  </si>
  <si>
    <t>语音模块</t>
  </si>
  <si>
    <t>EJ302F</t>
  </si>
  <si>
    <t>1)性能符合六类标准中的规定
2)568A和568B彩色编码，方便线缆端接
3)IDC可卡接23--26AWG规格导体，一体化免打线工具压卡式
4)材料采用镀金层50um，可拔插1001次以上
5)性能向下兼容五类，超五类产品
6)多种颜色可供选择</t>
  </si>
  <si>
    <t>六类非屏蔽数据跳线（3米）</t>
  </si>
  <si>
    <t>ZLXC6RJ45G-3M</t>
  </si>
  <si>
    <t>1)性能符合TIA/EIA568B六类标准中的规定，可以与五类和超五类产品兼容
2)采用十字骨架
3)RJ45头、护套、线缆一体化
4)拔插次数;大于1000次
5)多种颜色可供选择
6)可选长度：2m/3m/5m</t>
  </si>
  <si>
    <t>条</t>
  </si>
  <si>
    <t>六类非屏蔽语音跳线（3米）</t>
  </si>
  <si>
    <t>六类非屏蔽网线</t>
  </si>
  <si>
    <t>ZLXC6A001</t>
  </si>
  <si>
    <t>1)完全符合TIA/EIA-568-B-2.1和ISO/IEC11801 规范对于六类线缆的要求
2)支持千兆以太网（1000 Base-T 和 1000 Base-TX）及 向下兼容其它应用
3)在衰减、近端串扰衰减、结构回波损耗、近端串扰衰减与衰减比的技术参数上符合最新六类国际标准；
4)线缆中心采用十字芯骨架，最大程度上保证安装过程中不破坏双绞线绞距从而提供更大的传输带宽和传输速率
5)带宽：保证250MHz下测试符合最新六类国际标准</t>
  </si>
  <si>
    <t>305米/箱</t>
  </si>
  <si>
    <t>24口网络配线架（六类含模块）</t>
  </si>
  <si>
    <t>ED6024</t>
  </si>
  <si>
    <t>1)性能符合TIA/EIA568B六类标准中的连接件的要求
2)直接安装于19”机架
3)背部理线托架使线缆更整洁，保证了线缆的弯曲半径并且避免了过度弯曲可能造成的损伤
4)背部理线托架配合尼龙扎带，为水平线缆提供良好的保护
5)柔性卡接设计，拔插次数大于1000次
6)卡接23--26AWG规格导体</t>
  </si>
  <si>
    <t>理线架</t>
  </si>
  <si>
    <t>DS-ZCMKC-1\E</t>
  </si>
  <si>
    <t>1)安装于19”标准机柜/机架，高度1U 
2)用于配线架和网络设备间的跳线管理，方便线缆整理
3)金属材质</t>
  </si>
  <si>
    <t>千兆光纤跳线</t>
  </si>
  <si>
    <t>双芯LC-LC多模跳线OM3万兆，2米</t>
  </si>
  <si>
    <t>万兆光纤跳线</t>
  </si>
  <si>
    <t>双芯LC-LC多模跳线OM4万兆，2米</t>
  </si>
  <si>
    <t>服务器机柜42U</t>
  </si>
  <si>
    <t>G26942</t>
  </si>
  <si>
    <t>1)符合GB/T3047.2-92、EIA-310-D、IEC297-2标准
2)美观时尚的设计、工艺精湛、尺寸精密
3)前后门采用高密度的网孔设计，可为设备和服务器提供足够的散热条件
4)可选配安装底座，达到防震、防鼠、出入线缆、输送冷风散热等功能
5)可选用数字密码锁，搭配前后门使用，提升机柜安全性
6)机柜内部先进的理线槽设计，方便用户对大量线缆的管理和操作
7)承重底座一体化，配有脚轮和支撑脚，结构坚固，调整灵活
8)柜体内部标识精确的“U”型位置
9)齐全的可选配件
10)设备尺寸规格:600*800*2000</t>
  </si>
  <si>
    <t>台</t>
  </si>
  <si>
    <t>PVC20</t>
  </si>
  <si>
    <t>20，国标</t>
  </si>
  <si>
    <t>米</t>
  </si>
  <si>
    <t>PVC25</t>
  </si>
  <si>
    <t>25，国标</t>
  </si>
  <si>
    <t>辅材</t>
  </si>
  <si>
    <t>批</t>
  </si>
  <si>
    <t>施工费</t>
  </si>
  <si>
    <t>国产</t>
  </si>
  <si>
    <t>预埋割槽、布管、布线、面板安装</t>
  </si>
  <si>
    <t>A</t>
  </si>
  <si>
    <t>合计</t>
  </si>
  <si>
    <t>医疗内网网络系统清单</t>
  </si>
  <si>
    <t>内网服务器</t>
  </si>
  <si>
    <t>PowerEdge760xs</t>
  </si>
  <si>
    <t>1.基本系统：PowerEdge R760xs
2.机箱：3.5英寸，支持8个硬盘（SAS/SATA）
3.处理器：2个英特尔至强银牌4514Y，2.0GHz，16核心/32线程，16GT/s，30MB缓存，支持Turbo，DDR5-4400内存
4.内存：64GB RDIMM，5600MT/s，双列，共4条
5.RAID配置：未配置RAID，配备PERC H755 SAS RAID控制器
6.硬盘：2个480GB SATA固态硬盘，读取密集型，6Gbps
7.BIOS设置：省电BIOS设置
8.风扇：标准风扇x5
9.电源：双冗余热插拔电源，800W
10.PCIe插槽：3x16 + 1x8 (2 CPU)，含OCP
11.主板：PowerEdge R760xs主板，含Broadcom 5720双端口1Gb主板集成LOM
12.网络适配器：Broadcom 57414双端口10/25GbE SFP28，OCP NIC 3.0
13.光纤通道适配器：QLogic 2772双端口32Gb光纤通道HBA
14.面板：PowerEdge 2U标准边框，戴尔行李标签R760xs
15.Boot优化存储卡：BOSS Blank
16.光模块：2个戴尔EMC PowerEdge SFP+ SR Optic 10GbE 850nm
17.嵌入式系统管理：iDRAC9, 企业版16G
18.机架导轨：ReadyRails滑动导轨（B21）
19.服务器附件：8X DVD-ROM, USB, 外置
软件：
1.UEFI BIOSBoot Mode含GPT分区
2.无操作系统
3.嵌入式系统管理：OpenManage企业高级版</t>
  </si>
  <si>
    <t>核心交换主机</t>
  </si>
  <si>
    <t>RG-SG7008L</t>
  </si>
  <si>
    <t>1、交换容量≥60Tbps；包转发率≥12000Mpps；
2、支持独立接口板，独立业务插槽≥8个，独立接口板载GE光口数量≥8个、GE电口数量≥8个，非复用路由接口；
3、为提高设备及整网稳定性，要求设备支持灵活插卡，模块化设计；并且网关卡异常不影响交换内网，双路由卡，支持主备、负载均衡模式应对单点故障；
4、 支持可拔插双模块化电源，单电源功率≥130W，实现1+1冗余，支持热插拔，不同型号电源可混插；
5、为提高设备内部空间利用率，采用高密度端口设计；同时符合业界主流机柜的尺寸规范要求，设备高度≤2U，设备深度≤400mm；
6、支持硬件健康状态可视化，可以对风扇状态、电源、温度、板载电压进行监控，尤其是在日常巡查中发现电压异常前兆，可及时处理，避免出现电压异常宕机；
7、采用正交CLOS交换架构，交换网板与线卡成垂直90°正交连接且与主控引擎、业务板硬件分离，业务板槽位采用竖插槽方式设计；
8、为适应机柜并排部署，采取严格前后风道散热设计，确保与机房散热风道保持一致，提升散热效率；
9、支持静态路由、等价路由、策略路由；支持OSPF、RIPv1/v2、BGPv4、BGP4+、IS-IS等路由协议；
10、支持IEEE 802.1d(STP)、 802.1w(RSTP)、 802.1s(MSTP)，支持端口聚合，支持一对一镜像、多对一镜像、一对多镜像，支持流镜像，支持SPAN、RSPAN远程镜像；
11、可快速检测链路的通断和光纤链路的单向性，并支持端口下的环路检测功能，当设备端口检测到环路时，执行关联策略并通告控制器对应的接口告警信息并记录；
12、可对配置批量复用下发、复制配置、备份配置、配置变更、配置查看、删除配置等模板配置功能，还可支持对一体机的不同端口绑定不同配置模板；
13、配置：双电源，16个千兆电口,16个万兆光口,一块无线控制器板卡，32个无线管理授权。</t>
  </si>
  <si>
    <t>共三层，本次先设置四层，内网预计总容量为500个点。</t>
  </si>
  <si>
    <t>48口千兆交换机</t>
  </si>
  <si>
    <t>RG-S5000-48GT4XS</t>
  </si>
  <si>
    <t>1、交换容量≥432Gbps，包转发率≥160Mpps；
2、固化10/100/1000M以太网端口≥48，固化1G/10G SFP接口≥4个；
3、设备MAC地址≥16K；
4、支持IPv4和IPv6的静态路由、RIP/RIPng、OSPFv2/OSPFv3等三层路由协议；
5、支持1对1、1对多、多对1和基于流的本地、远程镜像；且支持RSPAN和ERSPAN；
6、支持CPU保护功能，能限制非法报文对CPU的攻击，保护交换机在各种环境下稳定工作；
7、支持基础网络保护机制，能够限制用户向网络中发送数据包的速率，对有攻击行为的用户进行隔离，保证设备和整网的安全稳定运行；</t>
  </si>
  <si>
    <t>24口POE千兆交换机</t>
  </si>
  <si>
    <t>万兆单模光模块</t>
  </si>
  <si>
    <t>SFP+SM1310</t>
  </si>
  <si>
    <t>万兆单模光模块，波长1310nm,传输距离10KM</t>
  </si>
  <si>
    <t>块</t>
  </si>
  <si>
    <t>互联网网络系统清单</t>
  </si>
  <si>
    <t>外网服务器</t>
  </si>
  <si>
    <t>硬件配置：
1.系统：PowerEdge R760xs 服务器
2.机箱：3.5英寸机箱，支持高达8个硬盘（SAS/SATA）
3.处理器：2个英特尔至强银牌 4410Y，2.0GHz，12核心/24线程，16GT/s，30MB缓存，支持Turbo和超线程技术，DDR5-4000内存
4.内存：64GB RDIMM，5600MT/s，双列
5.RAID配置：未配置RAID，配备PERC H755 SAS RAID控制器
6.硬盘：2个480GB SATA读取密集型固态硬盘
7.BIOS设置：省电BIOS设置
8.风扇：标准风扇x5
9.电源：双冗余热插拔电源，800W
10.PCIe插槽：无Riser，3x16 + 1x8 (2 CPU)，含OCP
11.主板：PowerEdge R760xs主板，含Broadcom 5720双端口1Gb主板集成LOM
12.网络卡：Broadcom 57414双端口10/25GbE SFP28，OCP NIC 3.0
13.光纤通道适配器：QLogic 2772双端口32Gb光纤通道HBA
14.面板：PowerEdge 2U标准边框，戴尔行李标签R760xs
15.Boot优化存储卡：BOSS Blank
16.光模块：2个戴尔EMC PowerEdge SFP+ SR Optic 10GbE 850nm
17.嵌入式系统管理：iDRAC9, 企业版16G
18.机架导轨：ReadyRails滑动导轨（B21）
19.服务器附件：8X DVD-ROM, USB, 外置
软件配置：
1.BIOSBoot Mode：UEFI BIOSBoot Mode含GPT分区
2.操作系统：无操作系统
3.嵌入式系统管理：OpenManage企业高级版</t>
  </si>
  <si>
    <t>套</t>
  </si>
  <si>
    <t>1、交换容量≥60Tbps；包转发率≥12000Mpps；
2、支持独立接口板，独立业务插槽≥8个，独立接口板载GE光口数量≥8个、GE电口数量≥8个，非复用路由接口；
3、为提高设备及整网稳定性，要求设备支持灵活插卡，模块化设计；并且网关卡异常不影响交换内网，双路由卡，支持主备、负载均衡模式应对单点故障；
4、 支持可拔插双模块化电源，单电源功率≥130W，实现1+1冗余，支持热插拔，不同型号电源可混插；
5、为提高设备内部空间利用率，采用高密度端口设计；同时符合业界主流机柜的尺寸规范要求，设备高度≤2U，设备深度≤400mm；
6、支持硬件健康状态可视化，可以对风扇状态、电源、温度、板载电压进行监控，尤其是在日常巡查中发现电压异常前兆，可及时处理，避免出现电压异常宕机；
7、采用正交CLOS交换架构，交换网板与线卡成垂直90°正交连接且与主控引擎、业务板硬件分离，业务板槽位采用竖插槽方式设计；
8、为适应机柜并排部署，采取严格前后风道散热设计，确保与机房散热风道保持一致，提升散热效率；
9、支持静态路由、等价路由、策略路由；支持OSPF、RIPv1/v2、BGPv4、BGP4+、IS-IS等路由协议；
10、支持IEEE 802.1d(STP)、 802.1w(RSTP)、 802.1s(MSTP)，支持端口聚合，支持一对一镜像、多对一镜像、一对多镜像，支持流镜像，支持SPAN、RSPAN远程镜像；
11、可快速检测链路的通断和光纤链路的单向性，并支持端口下的环路检测功能，当设备端口检测到环路时，执行关联策略并通告控制器对应的接口告警信息并记录；
12、可对配置批量复用下发、复制配置、备份配置、配置变更、配置查看、删除配置等模板配置功能，还可支持对一体机的不同端口绑定不同配置模板；
13、配置：双电源，16个千兆电口,10个万兆光口,一块无线控制器板卡，32个无线管理授权。</t>
  </si>
  <si>
    <t>智能化专网系统清单</t>
  </si>
  <si>
    <t>RG-S2910V2-24GT4XS-L</t>
  </si>
  <si>
    <t>1、交换容量≥3.36Tbps，包转发率≥120Mpps；
2、固化10/100/1000M以太网端口≥24，固化10G/1G SFP+光接口≥4个；
3、为保证设备在受到外界机械碰撞时能够正常运行，交换机IK防护测试级别达到IK05；
4、支持生成树协议STP(IEEE 802.1d)，RSTP(IEEE 802.1w)和MSTP(IEEE 802.1s)，完全保证快速收敛，提高容错能力，保证网络的稳定运行和链路的负载均衡，合理使用网络通道，提供冗余链路利用率；
5、支持IPV4/IPV6静态路由，RIP、RIPng；
6、支持CPU保护策略，对发往CPU的数据流，进行流区分和优先级队列分级处理，并根据需要实施带宽限速，充分保护CPU不被非法流量占用、恶意攻击和资源消耗；
7、可快速检测链路的通断和光纤链路的单向性，并支持端口下的环路检测功能，防止端口下因私接Hub等设备形成的环路而导致网络故障的现象；
8、设备自带云管理功能，即插即用，可随时查看网络健康度，告警及时推送，有日记事件供回溯。</t>
  </si>
  <si>
    <t>RG-S5000-24GT4SFP-P</t>
  </si>
  <si>
    <t>1、交换容量≥336Gbps，包转发率≥87Mpps；
2、固化10/100/1000M以太网端口≥24，固化1G SFP接口≥4个；
3、设备MAC地址≥16K；
4、支持IPv4和IPv6的静态路由、RIP/RIPng、OSPFv2/OSPFv3等三层路由协议；
5、支持1对1、1对多、多对1和基于流的本地、远程镜像；且支持RSPAN和ERSPAN；
6、支持CPU保护功能，能限制非法报文对CPU的攻击，保护交换机在各种环境下稳定工作；
7、支持基础网络保护机制，能够限制用户向网络中发送数据包的速率，对有攻击行为的用户进行隔离，保证设备和整网的安全稳定运行；
8、≥24个电口支持POE和POE+远程供电，整机POE功率输出≥370W；
9、产品面板自带一键查看PoE供电状态功能的PoE按钮，轻按即可查看设备当前的通信状态和供电状态。</t>
  </si>
  <si>
    <t>千兆单模光模块</t>
  </si>
  <si>
    <t>MINI-GBIC-LX-SM1310</t>
  </si>
  <si>
    <t>千兆单模SFP光模块，波长1310nm，最大传输距离10km</t>
  </si>
  <si>
    <t>视频安防监控系统清单</t>
  </si>
  <si>
    <t>400万红外彩色半球网络高清摄像机</t>
  </si>
  <si>
    <t>IPC-Y3A4-IR</t>
  </si>
  <si>
    <t>1)在2304x1296下分辨力可达到1200TVL。
2)信噪比不小于55dB。
3)支持红外补光，有效补光距离达到30m。
4)需支持IP66防尘防水。
5)支持DC12V 。
6)内置1个麦克风，1个RJ45网络接口。
7)靶面尺寸为1/2.7英寸。</t>
  </si>
  <si>
    <t>64路16盘位硬盘录像机</t>
  </si>
  <si>
    <t>NVR-B500-R16</t>
  </si>
  <si>
    <t>硬件规格：
3U标准机架式
2个HDMI，2个VGA,HDMI+VGA组内同源
16盘位，可满配10T硬盘
2个千兆网口
2个USB2.0接口、1个USB3.0接口
1个eSATA接口
报警IO：16进8出
支持RAID0、1、5、10，支持全局热备盘
软件性能：
输入带宽：320M
64路H.264、H.265混合接入
最大支持16×1080P解码
支持H.265、H.264解码
Smart 2.0/整机热备/ANR/智能检索/智能回放/车牌检索/人脸检索/热度图/客流量统计/分时段回放/超高倍速回放/双系统备份</t>
  </si>
  <si>
    <t>8T企业级硬盘</t>
  </si>
  <si>
    <t>WD85PURU-64C2EY0</t>
  </si>
  <si>
    <t>8000G；7200RPM；256M；SATA</t>
  </si>
  <si>
    <t>管理电脑</t>
  </si>
  <si>
    <t>I5</t>
  </si>
  <si>
    <t>视频安防监控系统管理软件</t>
  </si>
  <si>
    <t>FXC6A004</t>
  </si>
  <si>
    <t>背景音乐及公共广播系统清单</t>
  </si>
  <si>
    <t>一、前端设备</t>
  </si>
  <si>
    <t>天花喇叭</t>
  </si>
  <si>
    <t>SW-106</t>
  </si>
  <si>
    <t>功能特点：
优质天花喇叭，塑料盆架，弹簧压片系统，方便快捷安装。
技术参数:
1.功率：3W/6W；
2.定压输入：70V-100V
3.频响：100Hz-15KHz
4.喇叭单元规格：6"*1
5.灵敏度：93±3dB
6.天花板开孔：Φ170mm
7.装饰罩尺寸：Φ188*76mm
8.安装形式：吸顶式；
9.装饰材料：ABS；
10.产品重量：0.7Kg</t>
  </si>
  <si>
    <t>IP网络广播功放</t>
  </si>
  <si>
    <t>SW-50250</t>
  </si>
  <si>
    <t>功能特点：
1.采用高档铝合金材质，结合全金属化机箱设计，占用空间1U，耐用、散热性能
2.支持TCP、UDP、IGMP、ICMP等关键网络协议，确保设备在复杂网络环境下的稳定运行
3.采用嵌入式计算机技术和DSP音频处理技术设计；采用高速工业级芯片，启动时间小于0.5S
4.标准RJ45网络接口，支持局域网和广域网连接
5.支持在服务器是国产操作系统、Windows系统等多种操作系统的环境下，运行使用
6.基于TCP/IP传输协议设计，确保了音频数据的稳定网络传输
7.支持局域网与广域网的远程升级，便于软件更新和维护
8.采用全数字化设计，确保音频的高保真度和高语音传输质量
9.设计注重高可靠性，平均无故障时间(MTBF)超过10万小时
10.网络节目源具有7级以上优先等级管理功能，背景广播、业务广播、紧急广播三大类
11.采用节能降噪处理线路，在没任何信号输入的情况下，自动进入休眠状态
12.具备过压、过热、短路等多重保护功能，确保终端在各种异常情况下的安全稳定运行
13.采用高保真CD音质解码芯片，支持高达48KHZ采样率和16bit音频流数据解码
14.支持MP3/WMA/WAV/PCM等多种格式音频流数据解码，兼容性强
15.内置DSP音效处理芯片，进一步提升音质
16.前面板集成9个状态指示灯，直观显示设备工作状态
17.设有无极调节旋钮，调节本地音量，操作简便
18.提供1路AUX线路输入和1路AUX输出，可接本地音源输入和外接功放输出
19.外置100V EMC输入，具备优先级管理功能，可调节默音电平量
20.内置高效率数字功放，70V/100V定压输出及4-16Ω定阻输出，输出功率250W
21.设备状态通过前面板指示灯一目了然，结合无极旋钮，可音量调节
技术参数：
1.网络接口：标准RJ45*1
2.传输速率：10M/100Mbps
3.支持协议：TCP/IP、UPP，IGMP（组播）
4.采样率：48KHz
5.音频接口：1组RCA line in，1组RCA line out
6.输出功率：250W
7.音频输入灵敏度：300mV
8.音频输出灵敏度：1.0V
9.EMC紧急输入：100V EMC in
10.EMC音量调节：1*旋钮
11.频率响应：80Hz~16KHz
12.失真度：≤1.0%
13.信噪比：≥75dB
14.工作温度：-20℃～+60℃
15.电源电压：AC100-240V 50Hz/60Hz
16.产品尺寸（长*宽*高）：482*300*44mm
17.产品重量：4.6Kg</t>
  </si>
  <si>
    <t>音控</t>
  </si>
  <si>
    <t>SW-120F</t>
  </si>
  <si>
    <t>功能特点：
1.功率：120W
2.输入电压：100V
3.尺寸：87*87*70mm
4.材料：ABS
5.档位：5档
6.衰减值：6dB/每档
7.总衰减值：18dB
8.重量：0.33Kg
9.安装方式：可明装/可暗装
10.颜色：白色</t>
  </si>
  <si>
    <t>IP网络话筒</t>
  </si>
  <si>
    <t>SW-5002A</t>
  </si>
  <si>
    <t>功能特点：
1.专业桌面式设计，坚固耐用，高档铝合金拉丝面板与全金属机身，高端大气
2.高保真鹅颈式软管话筒配备红色指示灯，话筒工作状态一目了然
3.7英寸IPS高清显示屏，提供170°宽视角，实现全方位无障碍的清晰显示
4.采用嵌入式计算机技术和DSP音频处理技术设计，采用高速工业级芯片，启动时间小于1s
5.采用先进的电容触摸技术，确保操作灵敏且交互方便，优化了用户与设备之间的互动
6.图形化界面设计，信息显示清晰明了，简单便捷的操作流程，使得广播控制更加直观易用
7.支持分区广播、分组广播、全区广播，具备灵活的节目源点播控制功能
8.配置高指向拾音麦克风，保证通话清晰无干扰，麦杆可以随意拆卸
9.具有与各终端、数字网络远程呼叫站实现双向对讲功能
10.支持SIP协议，实现VOIP网络电话的相互对讲和寻呼播放
11.支持多选歌曲模式，以及U盘音乐文件的读取点播，为用户提供丰富的播放选择
12.可将呼台设置为分区终端使用，具备监听音箱的功能
13.支持求助信号铃声、闪灯提示，一键接受求助、对讲功能，同时也可以支持免提通话和接收广播
14.支持RS485通讯协议，保证了设备与第三方系统的兼容性和集成能力
15.在服务器断网的情况下，设备仍能进行广播，保证了紧急情况下信息传达的不间断性
16.启动网络寻呼时，可通过MIC进行手动静音操作
17.内置1路网络硬件音频解码模块，支持TCP、UDP、IGMP、ICMP等关键网络协议，确保设备在复杂网络环境下的稳定运行
18.内置专业DSP啸叫抑制模块，有效减少对讲时的啸叫现象
19.具备应急一键寻呼功能，应急按钮带防护盖设计，防止误操作，确保紧急广播的快速启动
20.MIC在无声音输入时可自动关闭，并允许用户设定自动关闭时间
21.内置3W全频高保真扬声器，适用于监听和对讲，确保话音清晰
22.支持在有背景音的情况下进行讲话，话音自动优先，保证了通话的清晰度
23.支持POE供电，符合IEEE802.3af标准，简化了设备的电源布线，便于安装和维护
24.1路3.5mm耳机接口线路输入，支持单声道或立体声输入，满足多样化的音频需求
25.1路3.5mm耳机接口MIC输入
26.1路3.5mm耳机接口线路输出，可外接功率放大器进行扩音
27.1路报警触发短路输出，级联外扩警示设备或控制门禁
28.1路短路输入，可以用作触发预置语音提示（或报警），亦可用于控制门禁联动输入短路信号
29.具备采集播放功能，可通过线路输入进行采集，并进行播放
30.标准RJ45网络接口，支持局域网和广域网连接
31.支持在服务器是国产操作系统、Windows系统等多种操作系统的环境下，运行使用
技术参数：
1.网络接口：标准RJ45*1
2.显示方式：7寸IPS高清显示屏
3.传输速率：10M/100M/1000Mbps
4.音频格式：MP3/MP2
5.采样率：16K～48KHz
6.音频模式：16位立体声CD音质
7.音频输入接口：1*3.5耳机插口
8.音频输出接口：1*3.5耳机插口
9.Mic输入接口：1*3.5耳机插口
10.MIC输入灵敏度：40±mV
11.MIC输入失真度：≤0.5%
12.USB接口：1*USB2.0
13.短路接口：1*短路输入，1*短路输出
14.控制接口：1*RS485
15.输入灵敏度：300mV
16.输入幅度：1.0±0.1V
17.输出频率：20Hz—20KHz
18.支持协议：TCP/IP、UPP，IGMP（组播）
19.谐波失真：≤0.1%
20.信噪比：≥90dB
21.工作温度：-20℃～+60℃
22.工作湿度：10%～90%
23.电源电压：DC12V/1A
24.产品功耗：10W
25.产品尺寸：225*137*66mm
26.产品重量：2.5Kg</t>
  </si>
  <si>
    <t>二、中心设备</t>
  </si>
  <si>
    <t>IP网络广播工控机</t>
  </si>
  <si>
    <t>SW-IP9000M</t>
  </si>
  <si>
    <t>功能特点：
1.采用工业级工控机设计，带专业抗震硬盘，钢结构机箱，专业铝合金面板，有较高的防磁、防尘、防冲击的能力
2.采用17.3英寸触摸屏操控，兼容键鼠操控，图形化界面，操作简单易懂
3.管理节目库资源，为所有音频终端器提供定时播放和实时点播媒体服务
4.丰富的节目源，多套节目同时播放，并对每套节目可进行独立控制，支持多种音乐播放格式，光驱、数字调音台、USB热插播、硬盘
5.可对终端进行单点、分组区域控制、音量控制，终端设备状态一目了然
6.可实现任意分区广播、全体广播、定时定点广播；广播监听功能，远程分控讲话；报警联动，报警强插功能等
7.服务器系统，采用Linux系统操作平台，系统自动开关机；杜绝病毒侵扰，系统更可靠；系统信息采用数据库存储模式，保证数据安全性
8.全屏幕快捷操作触摸屏显示，可编程分区；可以按照天、星期、月等不同方式对节目进行编程控制，操作灵活易懂
9.强大自动/手动即时操作功能，系统自动开关机
10.自带广播监听功能，远程分控讲话，可对任意区域喊话
11.面板一键报警紧急按钮，可实现在紧急情况实现一键操作报警信号输出，方便快捷
12.全数字信号传输及处理；可实现任意分区广播、全体广播、定时定点广播
13.兼容TCP/IP、RTP、RTSP、UDP等多种流媒体网络协议，实施跨网关设备控制以及状态实时监控
14.系统信息采用数据库存储模式，保证数据安全性
15.批量修改：可批量修改定时点，批量修改音量，播放日期，播放星期，歌曲数目以及批量修改设备以及分组数量
16.一键消防：首页可一键进入消防状态，遇到紧急情况可快速切换状态
17.分组控制：可以单独选择设备或者进行分组选择，方便快捷选择播放
18.一键搜索：支持设备检索功能，在多终端设备情况下，指定检索单一或带相同字符设备
19.设备恢复出厂设置：可以单独选择重置系统参数，分区信息，分组信息，定时方案，或者所有数据恢复出厂设置
20.内部均衡：内置DSP数字音频通道自适应参量均衡算法，多频段动态范围调节，十段参量DSP音效处理，登陆系统即可调节终端音效，流行、舞曲、摇滚、俱乐部、大厅、现场、派对、电音、古典、人声以及自定义10段均衡器调节：分别有100Hz、170Hz、370Hz、600KHz、1KHz、3KHz、6KHz、12KHz、14KHz频点的±12dB调节，支持终端设备在现场使用环境不同而调节修饰音效；
21.智慧系统采用Ai智能识别技术，具备数字音频智能绑定功能，智慧终端在系统主页面自动显示状态，无需添加
22.智能按键设置：每个终端产品可右键进行相关信息的操作，简化系统的操作性，使系统产品更具人性化
23.支持运行状态显示，可查看服务器cpu使用率、内存使用率、存储使用率等数据
技术参数：
1.屏幕尺寸：17.3英寸
2.屏幕颜色：TFT16位真彩色
3.操控方式：1920*1080分辨率
4.工作环境温度：-20-70(℃)
5.主板：工业级主板，防潮、雷击、静电、高温
6.接口：标准接口2×com；6×USB2.0；1×VGA，1×HDMI，1×RJ45；提供接口截图
7.硬盘：128G
8.内存：标配8G服务器级内存条
9.CPUintel：工业主板i5-3210M
10.网卡：标配1千兆网卡
11.工作电源：AC50Hz/220V(±20%)</t>
  </si>
  <si>
    <t>IP网络广播主控软件</t>
  </si>
  <si>
    <t>SW-5000R</t>
  </si>
  <si>
    <t>功能特点：
1.操作系统：基于国产Linux系统，提供安全可靠的操作环境，具备对病毒的先天性免疫能力，确保系统稳定
2.运行时间：支持7*24小时不间断工作，无惧蓝屏问题，保证广播系统长时间稳定运行
3.访问便捷性：基于B/S架构设计，跨平台远程访问，无需安装客户端，通过浏览器即可轻松管理服务器
4.软件兼容性：软件兼容性：广泛支持国产操作系统与Windows操作系统
5.网络支持：系统支持局域网与广域网混合组网，兼容复杂网络环境，确保终端稳定联网
6.用户管理：后台web支持新建用户，设置用户优先级和授权管理终端，灵活配置管理员/普通用户/SIP用户角色
7.节目制作：可根据需求制作节目源，支持定时、分区、寻呼、报警等功能，满足多样化广播需求
8.区域控制：支持远程软件操作系统或web登陆，通过软件设置，实现区域性广播控制，保障区域独立性
9.通讯协议：支持标准SIP通讯协议，与自有通讯协议完美结合，确保通讯的高效性和稳定性
10.时间校对：支持GPS和北斗自动校对北京时间，精度可设置从1分钟到1纳秒，保障广播的精准定时
11.系统状态：支持显示系统信息服务器 ID，系统版本、系统启动时间，网络信息及系统性能监控等信息。
12.音量调节：每个终端音量单独可调，确保不同区域的广播效果，满足个性化需求
13.文字转语音：内置TTS文本转语音功能，将文字信息转换成清晰的语音广播，支持语速、循环次数、声音选择等设置
14.电话广播功能：通过IP网络电话接口，该设备能够接入外线电话或程控交换机，实现远程电话广播，方便随时发布广播通知
15.移动APP控制：用户可通过安装在手机上的专用播放软件，远程对单个或多个终端进行广播寻呼，实现灵活的节目播放控制
16.远程操作界面：支持远程操作节目播放的暂停/恢复、停止、曲目切换以及音量调节，为用户提供便捷的远程管理功能
17.系统录音功能：自带录音功能，涵盖广播、对讲及实时采集和监听，录音列表清晰，便于用户查看和管理录音内容
18.音频处理技术：支持全双工回声消除和啸叫抑制技术(AEC)，确保对讲音质清晰，同时对讲过程中可自动进行录音
19.智能按键设置：每个终端产品可右键进行相关信息的操作，简化系统的操作性，使系统产品更具人性化
20.呼叫策略定制：后台web支持设置呼叫策略，提供多种呼叫转移策略，包括无响应转移、占线转移、关机转移等，满足不同场景需求
21.高清摄像支持：自带高清摄像头，支持双向全双工高清可视对讲，增强沟通效率，并在对讲时自动进行录音
22.定时巡更：支持定时巡更功能，可自定义巡更任务的执行时间和周期，可自定义指示灯闪烁间隔时间0-30s
23.应急预案：支持多种应急方案，支持消防信号接入及接收当地部门下发的预警信息
24.监听与定时任务：支持终端播放监听，可以监听网络适配器播放的节目内容，同时支持多达100个定时方案，每个方案200个定时点，提供灵活的播放模式和重复周期设置
25.媒体库兼容性：系统支持MP3/WMA/WAV/PCM等多种音频格式，能够满足不同来源的音频文件管理需求
26.音源接入多样性：支持本地音源上传、IP音源接入（CD/USB/蓝牙/FM）以及服务器自带的2路音频采集，实现外部音源的无缝整合
27.远程媒体管理：通过WEB界面远程管理歌曲库，便捷地进行新建、删除、重命名歌曲列表及上传、删除歌曲等操作
28.电子地图功能：在线/离线电子地图功能，支持导入工程平面图，实时查看并全屏显示终端状态，提高设备管理效率
29.双机热备支持：广播服务器支持双机热备，备服务器实时监控主服务器状态，确保故障时自动切换，保障系统稳定运行
30.信号备份保障：支持100V备份，网络或电源故障时自动切换至模拟定压广播信号，恢复正常后自动切回，确保广播不中断
31.数据监控与预警：系统具备数据监控功能，能够直观反馈产品/系统异常信息，快速定位故障并记录月度运行信息
32.噪声检测与调整：自适应噪声检测功能，监测现场环境噪声，通过音频算法自动调整终端音量，保持最优信噪比
33.AI视频联动：结合AI视频监控，实现行为判定与网络终端产品的智能联动，增强系统的智能化管理能力
34.线路检测与状态反馈：支持4路线路实时检测和校准，具备短路、开路、过载、轻载、正常等5种状态检测，线路异常时自动告警，线路阻抗检测范围为20欧到1600欧
35.离线定时播报：内置4G内存，支持终端定时定点备份，服务器断网时仍能保证广播系统的准时、定时战定点及内容正常播报
36.离线寻呼能力：即便在服务器断网的情况下，系统依然能够执行广播寻呼功能，保障关键信息的传达
37.无线遥控功能：遥控器配备7个可编程功能按键，支持远程新建任务/切换任务、暂停/恢复、停止、上一曲、下一曲、音量加、音量减等操作
38.灯光模式控制：允许用户对终端设置个性化的灯光模式，通过自定义红绿灯光的亮灭时间0.1S-10S，增强场景氛围
39.终端冻结配置：配置终端冻结时间，考试或休息时段禁止执行任务，确保特定环境下的安静与秩序
40.优先级与音效设置：支持自定义终端优先级，以及10段参量均衡音效处理，满足不同场景的音质需求
41.远程固件升级：支持远程对终端进行固件升级，减少现场升级所需人力，提高维护效率
42.终端明细导出：提供终端配置详情的表格导出功能，便于系统管理和记录，简化管理员工作流程
43.第三方开发支持：支持第三方平台嵌入式开发，提供SDK，方便与大型系统或平台进行整合，扩展系统功能
44.灵活的任务操作：用户可通过遥控器进行任务的暂停、恢复、停止，以及曲目的上下切换和音量调节，操作简便
45.定时任务管理：系统支持设置复杂的定时任务，每个任务可包含多个定时点，支持日/月重复周期和多种播放模式
46.实时监控与预警：系统具备实时监控功能，能够对终端产品或系统状态进行监控，并在异常时提供预警，便于快速响应
47.支持查询系统日志：支持查询当前系统的运行日志，设备上线离线、音源播放记录等信息。</t>
  </si>
  <si>
    <t>麦克风</t>
  </si>
  <si>
    <t>SW-612</t>
  </si>
  <si>
    <t>功能特点：
1.换能方式：电容式
2.带前凑音(开启和关闭时,有“叮咚”前奏音放出),灯环提示
3.开关：有声无锁
4.抗手机、电磁、高频干扰
5.频率响应：40Hz-16KHz
6.指向性：心型指向
7.输出阻抗（欧姆）：200Ω
8.灵敏度：-45dB±2dB
9.供电电压(V)：DC3V/AC220V
10.咪管长度：420mm
11.咪线长度、配置：7米单芯、卡龙母+6.35单声道插嘴
12.底座尺寸：120*140*40mm
13.产品重量：0.5Kg</t>
  </si>
  <si>
    <t>播放器</t>
  </si>
  <si>
    <t>SW-6221</t>
  </si>
  <si>
    <t>功能特点：
1.2U标准机箱设计，铝合金面板，美观实用；
微电脑控制，轻触式按键操作。
2.采用进口数码机芯，具有超强电子抗震功能，设有高亮度动态VFD荧光显示，清晰醒眼；
3.支持CD,VCD,DVD,MP3音频格式，可外接USB盘播放MP3音乐，
4.设有轻触式按键操作，可选择单曲播放、全部播放、单曲循环、全部循环、停止播放等功能；
5.2路音频信号左右声道输出；
技术参数:
1.频率响应：20-20KHZ(≤±3dB)；
2.信噪比：≥75dB；
3.谐波失真：≤1%；
4.工作温度：5℃-45℃；
5.工作湿度：20%-80%相对湿度，无结露；
6.电源电压范围：AC220V
7.产品功耗：10W
8.产品尺寸（长*宽*高)：485*357*88mm
9.产品重量：4Kg</t>
  </si>
  <si>
    <t>数字调谐器</t>
  </si>
  <si>
    <t>SW-6222</t>
  </si>
  <si>
    <t>功能特点：
1.标准机箱设计，2U铝合金面板，人性化的抽手设计，美观实用。
2.采用LCD液晶屏显示美观大方。
3.微电脑控制，轻触式按键操作。
4.采用全数字CMOS工艺单晶片IC模组，接收灵敏度高，中频选择性好。接收频率精确稳定。
5.立体声调频收音，电台频率记忆存储可达99个。
6.电台频率自动搜索存储功能，且有断电记忆功能。
7.产品功耗：10W
8.产品尺寸（长*宽*高)：485*357*88mm
9.产品重量：4Kg</t>
  </si>
  <si>
    <t>前置放大器</t>
  </si>
  <si>
    <t>SW-6201A</t>
  </si>
  <si>
    <t>功能特点：
1.10路输入（6路6.3话筒，3路RCA莲花线路,1路6.3紧急）
2.各输入通道音量独立调节
3.6路RCA莲花混合输出（可单接6台功放）
4.高低音调节
5.具有三级优先功能，分别为：MIC1为最高
6.优先级，紧急音频信号（EMC1、2）为第二级
7.MIC2、3、4、5和线路（AUX1、2、3）为第三级
技术参数：
1.电源：AC220V/50Hz
2.噪声比话筒：&gt;68dB线路：&gt;89dB
3.总谐波失真：&lt;0.01%at1KHz
4.频率响应：20Hz-20KHz（±2dB）音调低音：±10dBat100Hz，高音：±10dBBat10KHz
5.话筒输入灵敏度&amp;阻抗：8mV/600Ω不平衡
6.线路输入灵敏度&amp;阻抗：250mV/10KΩ不平衡
7.线路输出灵敏度&amp;阻抗：1.5V/360Ω不平衡
8.电源功耗：8-10W
9.尺寸(L*D*H):430*352*90mm
10.机器重量：7.5KG
11.接口类：MIC*1(前面板),MIC*5,EMC*2,AUX*3组，OUT*3组
12.电源：220V
13.旋钮：低音*1，高音*1，音源音量独立控制*8</t>
  </si>
  <si>
    <t>IP网络消防采集终端</t>
  </si>
  <si>
    <t>SW-5032</t>
  </si>
  <si>
    <t>功能特点：
1.支持TCP、UDP、IGMP、ICMP等关键网络协议，确保设备在复杂网络环境下的稳定运行
2.采用嵌入式计算机技术和DSP音频处理技术设计；采用高速工业级芯片，启动时间小于0.5S
3.作为消防中心的接口，支持在网络可达的任意地点安装，实现远程传输
4.采用全数字化设计，确保音频的高保真度和高语音传输质量
5.采用高档铝合金材质，结合全金属化机箱设计，增强了耐用性和散热性能
6.内置消防联动功能，能够在告警发生时自动强插，实现快速响应
7.具备32路消防触发通道，每路支持5V-24V电压信号或0-5KΩ短路信号输入
8.具备自动排查系统线路故障的功能
9.设计有一键取消功能，便于紧急情况下快速解除报警
10.具有两路短路输出接口，实现报警信号输入的同时有短路信号输出
11.支持任意消防触发通道的告警分区单独编辑，灵活的分区管理和组合配置
12.允许同一系统内多个消防模块连接于网络，实现控制区域的任意扩展
13.支持在服务器是国产操作系统、Windows系统等多种操作系统的环境下，运行使用
技术参数：
1.网络接口：标准RJ45×1
2.传输速率：10M/100Mbps
3.报警输入：32路凤凰端子
4.短路输出：2路凤凰端子
5.支持协议：TCP/IP、UPP，IGMP（组播）
6.工作温度：-20℃～+60℃
7.电源电压：AC100-240V 50Hz/60Hz
8.产品功耗：4.5W
9.产品尺寸（长*宽*高）：482mm*300mm*44mm
10.产品重量：2.8Kg</t>
  </si>
  <si>
    <t>IP网络音箱</t>
  </si>
  <si>
    <t>SW-5007J</t>
  </si>
  <si>
    <t>功能特点：
1.支持TCP、UDP、IGMP、ICMP等关键网络协议，确保设备在复杂网络环境下的稳定运行
2.采用嵌入式计算机技术和DSP音频处理技术设计；采用高速工业级芯片，启动时间小于0.5S
3.标准RJ45网络接口，支持局域网和广域网连接
4.支持在服务器是国产操作系统、Windows系统等多种操作系统的环境下，运行使用
5.基于TCP/IP传输协议设计，确保了音频数据的稳定网络传输
6.支持局域网与广域网的远程升级，便于软件更新和维护
7.采用全数字化设计，确保音频的高保真度和高语音传输质量
8.用壁挂式一体化音箱设计，外观时尚，造型优美
9.具备过压、过热、短路等多重保护功能，确保终端在各种异常情况下的安全稳定运行
10.即便脱离服务器，终端也能接收紧急寻呼，且音量能自动调节至预设值
11.采用节能降噪处理线路，在没任何信号输入的情况下，自动进入休眠状态
12.支持DHCP、静态IP网络模式，以及AUTO IP功能，确保在不同网络环境下的稳定连接
13.设计注重高可靠性，平均无故障时间(MTBF)超过10万小时
14.内置2*20W高品质数字功放，支持外接副箱，节能的音频输出
15.具备1路辅助音频输入、1路辅助输出及1路MIC输入
16.低音单元采用防水纸盘布边+外磁设计，低音强劲，人声清晰
17.高音单元采用防潮纸盆设计，声音层次清晰，通透明亮
技术参数：
1.网络接口：标准RJ45*1
2.传输速率：10M/100Mbps
3.支持协议：TCP/IP、UPP，IGMP（组播）
4.频率响应：100Hz~18KHz
5.灵敏度：88±2dB(1m，1W) 
6.额定功率：2*20W
7.音频接口：1*音频输入，1*音频输出，1*MIC输入
8.MIC输入灵敏度：10mV
9.音频输入灵敏度：300mV
10.音频输出灵敏度：1V
11.喇叭单元：4.5"*1，2.5"*1
12.工作温度：-20℃～+60℃
13.电源电压：DC24V/2A
14.产品尺寸（长*宽*高）：180*140*280mm
15.产品重量：2.4Kg</t>
  </si>
  <si>
    <t>电源时序器</t>
  </si>
  <si>
    <t>SK-830</t>
  </si>
  <si>
    <t>功能特点：
1.产品正面的红色数码管显示电压
2.面板颜色:铁黑色
3.通道数量:8路万用插座继电器受控
4.继电器受控输出最大承受单路功率/总功率:5000W/8000W
5.输出电源插座规格:阻燃ABS材料，最大可承受13A电流，黄铜材质，标准万用插座
6.开启类型:方船型开关
技术参数:
1.顺序开启逆序关闭
2.PASS键可全通道同时打开
3.每路开关间隔时间/定时时间:1秒
4.输出继电器触点电流:30A277VAC
5.电路板规格:双面纤维板，主电源走线二次加厚加粗处理
6.供电规格:内置开关电源，适用全球电压AC90-260V50-60HZ
7.主电缆线规格:3*4平方电缆线，总长度为1.0米（配电源输入插头）
8.电力输入条件(单相3线):AC90-260V50-60HZ两相（三线.零，火，地）
9.产品高度:1U
10.产品净重:2.7Kg
11.整件重量:2.9Kg
12.包装尺寸（长*宽*高）:555*255*85mm
13.产品尺寸（长*宽*高）:480*185*46mm</t>
  </si>
  <si>
    <t>已整合至广播主机系统</t>
  </si>
  <si>
    <t>三、线材及辅材</t>
  </si>
  <si>
    <t>音频连接线</t>
  </si>
  <si>
    <t>SK-C1.5</t>
  </si>
  <si>
    <t>1.5米音频连接线：莲花（RCA）-莲花（RCA）</t>
  </si>
  <si>
    <t>根</t>
  </si>
  <si>
    <t>SK-B1.5</t>
  </si>
  <si>
    <t>1.5米音频连接线：莲花（RCA）-6.35话筒插头</t>
  </si>
  <si>
    <t>定阻广播线RVS 2x1.0</t>
  </si>
  <si>
    <t>RVS 2x1.0</t>
  </si>
  <si>
    <t>紧急报警系统清单</t>
  </si>
  <si>
    <t>报警按钮</t>
  </si>
  <si>
    <t>HD-ISMHPL-800</t>
  </si>
  <si>
    <t>1)防火ABS阻燃外壳
2)连接方式：常开，常闭
3)尺寸(mm)：86*86*32mm</t>
  </si>
  <si>
    <t>8防区网络地址模块</t>
  </si>
  <si>
    <t>H778WL</t>
  </si>
  <si>
    <t>1)总线网络报警主机八防区扩展模块
2)8个扩展防区数
3)最大级联数≥31</t>
  </si>
  <si>
    <t>网络控制键盘</t>
  </si>
  <si>
    <t>H778S</t>
  </si>
  <si>
    <t>1)支持80x25mm大屏显示
2)支持LED显示系统实时状态
3)支持LCD显示自定义防区名称
4)支持刷卡布撤防，但刷卡不支持消警功能，卡片数量由主机限制，目前网络主机最大可添加32张卡片
5)支持连接遥控器进行远程布撤防，键盘最多所能支持的无线遥控器数量由主机决定，最多支持32个遥控器
6)支持双向遥控器，遥控器LED显示操作结果
7)可针对单防区进行布撤防
8)通过操作命令，在键盘上可显示GPRS信号强度
9)支持在线编程
10)支持防区状态实时显示</t>
  </si>
  <si>
    <t>放置接待前厅</t>
  </si>
  <si>
    <t>报警管理服务器</t>
  </si>
  <si>
    <t>H778S+</t>
  </si>
  <si>
    <t>采用高端ARM32-bit Cortex-M3 cpu处理器，超快运行速度，超大的容量设计。
1个标准485专用键盘接口，键盘采用大屏中文蓝屏显示。
2个标准485通讯接口,采用高速光电隔离设计,实现了完全隔离双总线，在不加任何中继器的情况下可以传输2.4km。
免维护铅蓄电池智能充电控制电路，对电池实时监控，过冲、过放、PWM充电控制,在电池电量到达临界点时，自动完全关断，寿命最大化。
1路800mA辅助输出; 1个带电源的警号接口，最大可提供800mA电流输出; 1路键盘电源输出,可提供800mA电流输出;所有输出均提供电子保险丝，实现过流保护。
带后备电池实时时钟，掉电后时间正常运行，连接到网络中心也会自动校正时间。
可接入8个键盘，独立分区操作，中文界面。
8个分区子系统;每个分区子系统2个自动布撤防工作表，共32个自动布撤防时间工作表，自动布撤防时间可以设置工作时间最大优化自动布撤防时间功能。
128个时间驱动表,每组时间驱动表可最多设置执行多个事件(防区布防/撤防，防区旁路/恢复),可以做到无人值守。
15组密码，15级密码限制，可以实现按系统、子系统、设备、防区独立控制，满足各种控制要求。
多种可编程智能联动，实现电子地图，DVR报警输入,本地报警等功能,每个防区最多支持9个联动输出，支持报警联动，布撤防联动，异常联动等。
可接入张力探测器，电机控制杆，转向攀爬杆，实现全方位立体周界防护，满足上海最新标准。
模块化设计，可接入电话、GSM模块、有线网络模块，实现电话线、无线手机卡、网络联网配S90X系列软件，还可以短信、有线电话线、通知用户、GSM模块具有实时电话语音播放功能。
实时打印功能，可以做到报警、所有操作实时打印功能。
采用进口大容量FLASH芯片, 4608条报警和操作记录,所有操作都实时存储,方便查询，存储模式采用独特地址偏移技术，防止多次写入故障，极大保护数据不会丢失和延长存储使用寿命。
通过键盘密码 、遥控器 、短信息 、中心计算机进行远程布防 /撤防。
新增4G通讯功能(选配)，可用于电动车充电车棚火灾报警系统等场合。
输入电压：185～245VAC、50Hz/15VA
消耗电流：静态250mA 报警450mA
备用电池： 12V 7AH免维护电池
工作温度：-20℃～+55℃
环境湿度： ≤95%RH
总线输入端口： 2路485
无线接收频率： 315MHz
与电脑连接端口： RJ45网络端口
报警时BELL输出容量：12V
外形尺寸：336*275*85mm</t>
  </si>
  <si>
    <t>电源线RVV2*1.0</t>
  </si>
  <si>
    <t>RVV2*1.0</t>
  </si>
  <si>
    <t>出入口控制系统清单</t>
  </si>
  <si>
    <t>出门按钮</t>
  </si>
  <si>
    <t>闭门器</t>
  </si>
  <si>
    <t>IC卡</t>
  </si>
  <si>
    <t>张</t>
  </si>
  <si>
    <t>IC卡发卡器</t>
  </si>
  <si>
    <t>扩音系统清单</t>
  </si>
  <si>
    <t>专业音箱</t>
  </si>
  <si>
    <t>SK-610</t>
  </si>
  <si>
    <t>功能特点：
1.箱体表面采用环保水性漆，防滑、耐磨、美观。
2.采用20xM8吊点、底托安装方式。
3.单元是经过时间，分频网络带电子保护电路，可以保证扬声器在恶劣的环境下长时间轻松自如的稳定工作。
4.适用于会议室、报告厅、多功能厅、宴会厅多功能厅的使用。
技术参数:
1.额定功率：300W
2.峰值功率：650W
3.表面处理：喷漆
4.音箱铁网：1.2mm多孔钢网内衬防尘棉
5.吊挂配件：底部支撑孔，顶部侧面吊挂
6.接线方式：2xNL4Speakon
7.频响范围：54Hz-20KHz,-10dB
8.覆盖角：90°×40°（H×V）
9.灵敏度：98dB(1W/1M)
10.分频点：2400KHz
11.低音：1x10″低音单元140磁51芯
12.高音：1x1.75＂高音单元90磁34芯
13.最大声压级：131dB
14.阻抗：8（Ω）
15.尺寸（LDH）：495*320*320mm</t>
  </si>
  <si>
    <t>只</t>
  </si>
  <si>
    <t>支架</t>
  </si>
  <si>
    <t>SK-03BD</t>
  </si>
  <si>
    <t>功能特点：
1.多角度调节：前后90度调节，水平360度旋转
2.倒扣式安装，连接杆12mm加粗螺杆
3.螺杆自带8cm长，需要更长时，可自备
4.表面采用喷塑哑光漆面，防腐防锈
5.音箱底座：采用蝶形螺母，用手即可安装
6.音箱底座尺寸：最大孔距140mm，最小孔距60mm
7.墙壁底座尺寸：135mm*50mm,有多个孔位，适于各种安装环境
8.墙壁底座与音箱底座距离：205mm
9.颜色：黑色
10.承载重量：35Kg</t>
  </si>
  <si>
    <t>专业功放</t>
  </si>
  <si>
    <t>SK-400EX</t>
  </si>
  <si>
    <t>功能特点：
1.EX系统功放是一款高性能、高可靠性的专业功率放大器；
2.EX系统功放放大电路在先进、成熟的AB类和H类电路基础之上做了全面的优化以及线路的调整，采用顶级功率放大管，进一步优化声音，持续提供澎湃的驱动力；
3.风道散热系统及全自动保护系统也做了相应的升级,令功放在各种恶劣环境中都能可靠稳定的工作,更有利于提高工作效率以及稳定性；
4.失真极小，还原度高，完善的保护功能。
技术参数:
1.额定输出功率：8Ω立体声400W×2、额定输出功率:4Ω立体声600W×2、2Ω立体声900W×2、额定桥接输出功率:8Ω桥接1000W
2.电源要求：AC220V(可以定制AC110V)
3.结构：2U机箱设计
4.通道数：2CH
5.谐波失真：（1kHz,8ohms).&lt;0.02%
6.频率响应：20Hz-20kHz.+0/-0.5dB
7.灵敏度：0.775V/1.4V
8.信噪比：≥100dB（A计权）
9.阻尼系数：（≥300@8ohms）
10.转换速率：35V/US
11.通道隔离度：60dB@8ohms1Khz
12.输出级：Class-AB
13.LED指示灯：电源/信号/失真/削波
14.输入连接器：平衡卡侬公母座
15.输出连接器：SPEAKON,接线柱
16.散热系统：双变速风扇，从前到后排风
17.保护功能：过热，短路，直流输出
18.产品尺寸（长*宽*高)：482*380*89mm
19.产品功耗：800W
20.产品重量：12.5Kg</t>
  </si>
  <si>
    <t>调音台</t>
  </si>
  <si>
    <t>SK-8PS</t>
  </si>
  <si>
    <t>功能特点：
1.采用SMT贴片技术，外观精致，音质清晰
2.平衡式话筒输入
3.话筒提供优质的+48V幻像电源
4.8路单声道输入
5.内置多功能蓝牙MP3播放器（自带均衡+可显歌词曲目），信号大小由主控独立旋钮控制
6.配备高档调音台才具有的信号输入点（外接信号处理器）
7.三段英国风格均衡
8.电路板采用双面SMT贴片技术，使性能稳定可靠
9.两组AUX辅助输出可选择为推子前（返送）推子后.
10.分路真3段美式EQ，带显示哑音选择开关。另设有监听功能.
技术参数:
1.频率响应：20Hz－20KHz；±0.5dB
2.总谐波失真和噪声：&lt;0.007%
3.母线噪声：20Hz－20KHz
4.混音：&lt;－85dBu
5.通道之间串音通道哑音：&gt;96dB
6.推子位置：&gt;96dB
7.辅助发送端口：&gt;86dB
8.输入和输出阻抗话筒输入：2.4KΩ
9.线路输入：11KΩ
10.立体声输入：100KΩ
11.输出：75Ω
12.输入和输出电平：话筒最大输入:+17dBu，线路最大输入:+30dBu，立体声最大输入:+30dBu，最大混音输出:+20dBu，耳机最大输出:300mw/200Ω
13.EQ(单声道输入)：HF（高频）:12KHz±15dB，MF（中频）:2.5KHz，±15dB，LF（低频）:80Hz，±15dB
14.温度范围：－10℃～+30℃
15.相对湿度：0%～80%。
16.供电：110v/220v;50/60Hz
17.产品功耗：35W
18.产品重量：3.85kg
19.产品尺寸（长*宽*高)：400*348*80（后）*28（前）mm</t>
  </si>
  <si>
    <t>音频处理器</t>
  </si>
  <si>
    <t>SK-MA440S</t>
  </si>
  <si>
    <t>功能特点：
1.采用SMT贴片技术，高性能浮点DSP处理芯片，支持24bit/48KHz卓越的高品质声音，40bit DSP浮点运算引擎
2.采用高档1U黑色喷砂面板，标准19寸机架设计，美观实用
3.支持4路模拟音频输入，4路模拟音频输出，支持麦克风输入和线路输入自由切换
4.输入通道支持扩展器、压缩器、回声消除、AFC反馈抑制、ANC噪声抑制、AMC增益共享自动混音、AM自动混音、AGC自动增益
5.支持灵敏度调节，通过软件可对每路模拟信号输入进行带9级调节
6.支持48V幻相供电功能，每路模拟输入可单独电源开关
7.支持一键静音，每路模拟信号可单独静音，也支持系统一键静音
8.支持外接有线控制屏，可多组屏同时控制
9.支持1路RS232，能够通过中控系统进行控制，实现远程操作
10.支持反馈抑制功能，每路模拟输入都带有功能开关，两档调节
11.输入31段PEQ可调，输出10段PEQ可调
12.内置一进一出的USB声卡，支持音乐播放控制（上一首，下一首，停止，播放）、录音控制（开启，停止）、声音大小调节等
13.USB免驱自动连接软件，另外支持RS232中控控制
14.支持iOS、iPad、Android的手机/平板APP进行操作控制
15.设备支持终端用户订制操作界，根据用户喜好自定义界面，方便使用
16.支持通过浏览器访问设备，下载自带管理控制软件；软件界面直观、图形化，可工作在XP/Windows7.8.10等系统环境下
17.总线式AEC（声学回声消除）技术具备512ms的尾长时间，能够实现高达60分贝每秒的收敛率，以及60分贝的回声消除幅度，有效减少通话中的回声干扰，提升语音清晰度
18.独立通道的AFC（自动频率控制）功能采用陷波式算法，能够提供10分贝的传声增益提升幅度，有效抑制反馈噪声，保证声音传输的稳定性和清晰度
19.噪声抑制（ANS）技术通过先进的算法将信噪比提升18分贝，显著改善音质，减少背景噪声，使得语音更加清晰可辨，优化听觉体验
20.系统提供8段英式参量均衡器和5种滤波器选择，包括参数均衡、低架、高架、低通、高通，以适应不同场景的音频处理需求，实现更精细的声音调节
技术参数：
1.模拟输入通道：4
2.模拟输出通道：4
3.处理器：ADI SHARC 21489@450 MHz SIMD
4.DSP处理能力：400 MIPS，1.6 GFLOPS
5.音频系统延迟：&lt;3ms
6.采样率/量化位数：48K/24bit
7.输入增益：0/6/12/18/24/30/36/42/48dB
8.输入阻抗(平衡接法)：5.4KΩ
9.最大输入电平：12dBu/Line,-7dBu/Mic
10.幻象电源：+48V/10mA max
11.通道隔离度@1kHz：108dB
12.输入动态范围：110dB
13.输出动态范围：110dB
14.输出阻抗(平衡接法)：600Ω
15.频率响应(20~20kHz)：±0.5dB
16.最大电平：+18dBu
17.THD+N：0.002% @+4dBu
18.信噪比：105dB(@12dBu,1kHz,A-wt)/Line
19.USB接口：Micro-Btype,免驱
20.控制接口：1路RS232（Serialportcommunication串口通信）
21.TCP/IP网口：1路RJ-45
22.指示灯：Power，音频信号
23.供电范围：AC 220V,50Hz
24.工作温度：-20℃--80℃
25.产品尺寸（长*宽*高)：482*200*45mm
26.产品重量：3Kg
27.产品功耗：25W</t>
  </si>
  <si>
    <t>超远距离真分集一拖二手持话筒</t>
  </si>
  <si>
    <t>SK-521U</t>
  </si>
  <si>
    <t>功能特点：
1.采用UHF超高频段双真分集接收，采用锁相环PLL频率合成稳定系统，提供200个通道
2.全自动红外线对频，使发射机与接收机自动同步收发
3.频率范围为UHF560-930MHz频段，避免干扰频率，方便使用
4.采用最新型高频滤波器，最大限度地滤除带外干扰信号
5.采用二次变频的高频电路设计，具有极高的灵敏度
6.多重静噪控制电路，拒绝外部干扰
7.专门设计的语音压缩扩展电路，极大地提高信噪比
8.LCD液晶显示屏能同时显示信道号与工作频率
9.独特的电路设计，动态大，频响宽，噪音小
10.接受距离≥150米。
技术参数:
1.频率范围：UHF560-930MHz
2.调制方式：宽频FM
3.可调范围：50MHz
4.通道数目：2x100
5.通道间隔：250KHz
6.频率稳定度：±0.005%以内
7.动态范围：100dB
8.最大频偏：±45KHz
9.音频回应：40Hz-18KHz(±3dB)
10.综合信噪比：＞105dB
11.综合失真：≤0.5%
12.工作温度：-10℃~50℃
麦克风规格:
1.频率范围：560-930MHz
2.可调信道数：100
3.调制方式：FM
4.音频频响：40~18000Hz
5.失真度：≤1%
6.频率稳定性：±10ppm
7.射频功率：≤30mW
8.音头规格：动圈式心型指向
9.电池规格：2×1.5VAASize
10.续用时间：8~15小时</t>
  </si>
  <si>
    <t>SK-G1.5</t>
  </si>
  <si>
    <t>1.5米音频连接线：卡侬头（母）-卡侬头（公）</t>
  </si>
  <si>
    <t>SK-J5</t>
  </si>
  <si>
    <t>5米音频连接线：3.5耳机插头-双莲花（RCA）</t>
  </si>
  <si>
    <t>音响线300芯</t>
  </si>
  <si>
    <t>300芯</t>
  </si>
  <si>
    <t>HDMI线</t>
  </si>
  <si>
    <t>20米</t>
  </si>
  <si>
    <t>智慧门诊设备系统清单</t>
  </si>
  <si>
    <t>55寸液晶一体机</t>
  </si>
  <si>
    <t>MW3355</t>
  </si>
  <si>
    <t>面板尺寸（inches）:55
背光:LED
分辨率:1920*1080
点距（H*V）（mm）:0.63*0.63
对比度:1200:1
亮度（cd/m²）:400
色彩数:16.7M
刷新率:60Hz
响应时间（ms）:8
视角（H/V）:178°/178°
显示尺寸（H*V）（mm）:1209.60*680.40
视频输入:1个USB HOST、1个USB OTG、1个TF
视频输出:1个HDMI
音频输出:1个AUDIO OUT
其它接口:1个LAN 接口（100M）、1个AC IN、1个红外遥控、1个WiFi接口</t>
  </si>
  <si>
    <t>22寸液晶一体机</t>
  </si>
  <si>
    <t>MW3322</t>
  </si>
  <si>
    <t>面板尺寸（inches）:22
分辨率:1920*1080
点距（H*V）（mm）:0.24*0.24
对比度:3000:1
亮度（cd/m²）:250
色彩数:16.7M
刷新率:60Hz
响应时间（ms）:20
视角（H/V）:178°/178°
显示尺寸（H*V）（mm）:478.66*260.28
CPU结构:ARM Cortex-A53
核心数:四核
CPU工作主频:1.5GHz
内存（RAM）:2GB
存储（ROM）:8GB
系统版本:安卓10.0
视频输入:2个USB
音频输出:1个AUDIO
其它接口:1个LAN 、1个IR、1个WIFI
扬声器:8Ω 5W
壁挂孔位（mm）:100*100
壁挂螺纹:M4*10
支持语言:中文
供电要求:DC 12V，3.0A
整机功耗（W）:≤36
待机功耗（W）:＜0.5
产品尺寸（W*H*D）（mm）:516.66*298.28*43
包装尺寸（W*H*D）（mm）:590*390*110
重量（Kg）:净重：2.8
毛重：3.4
工作温度:0-40℃
工作湿度:10%~90%（无凝结）
储存温度:-5~45℃
储存湿度:10%～90%（无凝结）
安装方式:壁挂
标准配置:1*遥控器、2*电池AAA、1*适配器、1*快速入门、1*壁挂支架、1*天线</t>
  </si>
  <si>
    <t>UPS供配电系统清单</t>
  </si>
  <si>
    <t>UPS弱电配电箱</t>
  </si>
  <si>
    <t>国标，壁挂式</t>
  </si>
  <si>
    <t>USP主机(30KVA)</t>
  </si>
  <si>
    <t>主机：EA9930</t>
  </si>
  <si>
    <t>1、额定功率30KVA/30KW；
2、制式：高频在线式，三进三出；
3、双核DSP数字化控制技术，整流和逆变采用双DSP控制；
4、风扇转速随温度智能变化，可降低噪音，延长风扇的使用寿命；
5、宽输入电压范围，50Hz/60Hz电网系统自适应，适合各种电网环境；
6、输入低压时线性降额，降低电池放电次数，延长电池使用寿命；
7、双输入设计，支持独立旁路，提高旁路的可用性；
8、支持32-40节电池，可灵活配置电池节数，节省客户的投入；
9、兼容铅酸电池和铁锂电池，适应不同类型的电池配置需求；
10、≥5寸触摸彩屏显示，友好的人机界面；
11、标配RS232、USB、RS485、输入输出干接点和EPO，可选配SNMP卡、WIFI卡、GPRS卡、并机套件、短信报警；
12、具备自老化模式，用户可以通过自老化模式不需要负载对UPS进行老化；
13、具备电池单体EOD电压设置功能；
14、重要电气性能参数：
14.1、输入功率因数：≥0.99；
14.2、电源效率：≥94.9%；
14.3、电源效率（ECO状态）：≥98.9%；
14.4、空载输入功率：≤192W；
14.5、空载输入功率（ECO状态）：≤76W；</t>
  </si>
  <si>
    <t>电池</t>
  </si>
  <si>
    <t>电池：12V100AH</t>
  </si>
  <si>
    <t>蓄电池单节基本性能：蓄电池额定电压12V，额定容量≥100AH；螺栓：M8。</t>
  </si>
  <si>
    <t>节</t>
  </si>
  <si>
    <t>电池柜</t>
  </si>
  <si>
    <t>每台C16可以安装12V120AH电池16节</t>
  </si>
  <si>
    <t>配电模块</t>
  </si>
  <si>
    <t>UPS输出电源线RVV3*2.5</t>
  </si>
  <si>
    <t>机房建设系统清单</t>
  </si>
  <si>
    <t>抗静电地板</t>
  </si>
  <si>
    <t>600*600*35mm</t>
  </si>
  <si>
    <t>平方米</t>
  </si>
  <si>
    <t>静电地板开孔</t>
  </si>
  <si>
    <t>不锈钢踢脚线</t>
  </si>
  <si>
    <t>100mm宽*3mm厚</t>
  </si>
  <si>
    <t>防雷均压铜排40*4</t>
  </si>
  <si>
    <t>40*4</t>
  </si>
  <si>
    <t>铜箔120*0.4</t>
  </si>
  <si>
    <t>120*0.4</t>
  </si>
  <si>
    <t>接地线（设备接地）BVR6mm</t>
  </si>
  <si>
    <t>BVR6mm</t>
  </si>
  <si>
    <t>接地线（设备接地）BVR16mm</t>
  </si>
  <si>
    <t>BVR16mm</t>
  </si>
  <si>
    <t>接地线（与大楼基础连接）BVR35mm</t>
  </si>
  <si>
    <t>BVR35mm</t>
  </si>
  <si>
    <t>铜接头35mm2以内</t>
  </si>
  <si>
    <t>35mm2以内</t>
  </si>
  <si>
    <t>铜接头16mm2以内</t>
  </si>
  <si>
    <t>16mm2以内</t>
  </si>
  <si>
    <t>铜接头6mm2以内</t>
  </si>
  <si>
    <t>6mm2以内</t>
  </si>
  <si>
    <t>综合管网系统清单</t>
  </si>
  <si>
    <t>金属桥架100x100x1.0</t>
  </si>
  <si>
    <t>100x100x1.0</t>
  </si>
  <si>
    <t>金属桥架200x100x1.2</t>
  </si>
  <si>
    <t>200x100x1.2</t>
  </si>
  <si>
    <t>金属软管</t>
  </si>
  <si>
    <t>VCF-VSP-STD-8</t>
  </si>
  <si>
    <t>VMware vSphere Standard-8- 1-Year Prepaid Commit - Per Core</t>
  </si>
  <si>
    <t>光纤交换机</t>
  </si>
  <si>
    <t>防火墙系统</t>
  </si>
  <si>
    <t>RG-WALL 1600-Z3200</t>
  </si>
  <si>
    <t>1、固化千兆电口数量≥8个；固化千兆光口数量≥1个；固化万兆光口数量≥1个；
2、支持可插拔1TB HDD\240G SSD\480G SSD企业级硬盘；
3、三层网络吞吐≥1Gbps ，最大可支持扩展三层网络吞吐≥3Gbps ，IPS吞吐量≥2.5Gbps，最大并发连接≥50万；最大新建连接≥8.5万；
4、能够通过软件授权灵活控制防火墙性能；最大可支持扩展三层网络吞吐≥3Gbps ，要求能够显示当前可用性能，可继续新增性能；
5、支持自动扫描用户网内资产，自动识别资产端口和协议启用情况，结合用户资产信息生成推荐的安全防护策略；
6、支持基于流量学习的方式对网内资产的互访关系进行梳理，可视化展示目标资产的端口的访问关系，包括：访问源IP、命中策略、阻断次数、最近一次阻断时间等信息；
7、支持策略配置向导功能，运维人员可通过向导流程完成地址对象创建.策略创建.策略模拟运行.策略执行等必要配置步骤；
8、应具备策略优化能力，支持对配置的策略进行梳理，能够识别策略问题，问题类型包括但不限于一般问题、严重问题、建议优化等。分析维度包括但不限于从未匹配、7天未匹配、30天未匹配、90天未匹配、冗余策略、冲突策略、组合策略、归纳策略、过期策略等。对问题策略支持列表展示，并提供优化建议；
9、支持策略模拟功能，可提供一个虚拟的策略空间来对运行创建的模拟策略，模拟策略不会对真实业务流量产生影响 ，但可以把模拟策略的执行结果与现有的真实策略的不同的处置动作进行对比展现，方便用户判断模拟策略是否会对重要业务产生不良影响，如模拟策略符合用户需求，可一键转化为真实策略；
10、支持HTTP、FTP、POP3、SMTP协议病毒过滤，支持2层以上的文件压缩；
11、能够精确识别网络应用，包括但不限于HTTP协议、IP网络电话、网络游戏软件、网络购物、P2P应用软件、互联网金融、即时通讯、远程控制等，具备完善的应用库，应用数量≥5000种；
12、IPS规则数量≥15000条，可针对具体的规则条目设置启用和禁用；要求系统自带IPS入侵检测预定义模板，用户可设置新的签名过滤器，来自定义新的IPS入侵检测防御模板；
13、支持对欺骗攻击、注入攻击、跨站请求伪造、跨站脚本攻击、代码执行、释放重利用等多种类别的威胁进行检测和防御；
14、配置要求：配置三年特征库升级授权，包含入侵防御、防病毒、应用识别特征库。</t>
  </si>
  <si>
    <t>网关设备</t>
  </si>
  <si>
    <t>RG-EG3210</t>
  </si>
  <si>
    <t>固化8个千兆电口，固化2个千兆光口，2G内存，内置1T硬盘，1U尺寸，并发带机数300（集成状态防火墙/安全域）</t>
  </si>
  <si>
    <t>戴尔</t>
  </si>
  <si>
    <t>Dell DS-6610B增加8口授权</t>
    <phoneticPr fontId="28" type="noConversion"/>
  </si>
  <si>
    <t>门禁读卡器</t>
  </si>
  <si>
    <t>DAC GY7830/7H</t>
  </si>
  <si>
    <r>
      <rPr>
        <sz val="10"/>
        <rFont val="宋体"/>
        <charset val="134"/>
      </rPr>
      <t xml:space="preserve">1.读写卡时间小于1秒，工作频率：13.56MHZ。
</t>
    </r>
    <r>
      <rPr>
        <sz val="10"/>
        <rFont val="Wingdings 2"/>
        <family val="1"/>
        <charset val="2"/>
      </rPr>
      <t>2.</t>
    </r>
    <r>
      <rPr>
        <sz val="10"/>
        <rFont val="宋体"/>
        <charset val="134"/>
      </rPr>
      <t xml:space="preserve">带呼吸灯显示效果。
</t>
    </r>
    <r>
      <rPr>
        <sz val="10"/>
        <rFont val="Wingdings 2"/>
        <family val="1"/>
        <charset val="2"/>
      </rPr>
      <t>3.</t>
    </r>
    <r>
      <rPr>
        <sz val="10"/>
        <rFont val="宋体"/>
        <charset val="134"/>
      </rPr>
      <t xml:space="preserve">通讯方式：WG26  
</t>
    </r>
    <r>
      <rPr>
        <sz val="10"/>
        <rFont val="Wingdings 2"/>
        <family val="1"/>
        <charset val="2"/>
      </rPr>
      <t>4.</t>
    </r>
    <r>
      <rPr>
        <sz val="10"/>
        <rFont val="宋体"/>
        <charset val="134"/>
      </rPr>
      <t xml:space="preserve">电源：12VDC,功耗小于2瓦。
</t>
    </r>
    <r>
      <rPr>
        <sz val="10"/>
        <rFont val="Wingdings 2"/>
        <family val="1"/>
        <charset val="2"/>
      </rPr>
      <t>5.</t>
    </r>
    <r>
      <rPr>
        <sz val="10"/>
        <rFont val="宋体"/>
        <charset val="134"/>
      </rPr>
      <t>产品尺寸： 86mm×86 mm×23mm</t>
    </r>
  </si>
  <si>
    <t>磁力锁(双门）</t>
  </si>
  <si>
    <t>DAC KJ-300/3K2M</t>
  </si>
  <si>
    <t>1.锁体尺寸：500LX47.5WX27H（mm）
2.最大拉力：280KGX2（620LBSX2) 
3.输入电压：DC12V或24V 
4.工作电流：DC12V/460mA.DC24V/230mA 
5.适用门型:木门、玻璃门、金属门、防火门
6.解锁方式：断电解锁.带信号反馈
7.特殊设计：专业防残磁处理，产品坚固耐用</t>
  </si>
  <si>
    <t>DAC EB29</t>
  </si>
  <si>
    <t>1.面板材质：PC材质
2.外形尺寸：86*86mm
3.额定电流：10A
4.额定电压：250V</t>
  </si>
  <si>
    <t>DAC BMQ52</t>
  </si>
  <si>
    <t>1.最大门宽：950-1000mm
2.门重：40-65kgs
3.最大开门角度：180度</t>
  </si>
  <si>
    <t>M1(S50)-RF8S-1</t>
  </si>
  <si>
    <r>
      <rPr>
        <sz val="10"/>
        <rFont val="宋体"/>
        <charset val="134"/>
      </rPr>
      <t xml:space="preserve">国产S50非接触卡，卡内芯片容量为1K x 8 bits，具有安全保护结构的16个独立的扇区，支持多种应用，符合ISO14443 -A国际标准，工作频率为13.56MHz。
技术参数
</t>
    </r>
    <r>
      <rPr>
        <sz val="10"/>
        <rFont val="Wingdings 2"/>
        <family val="1"/>
        <charset val="2"/>
      </rPr>
      <t></t>
    </r>
    <r>
      <rPr>
        <sz val="10"/>
        <rFont val="宋体"/>
        <charset val="134"/>
      </rPr>
      <t xml:space="preserve">通讯协议：符合ISO/IEC 14443-A
</t>
    </r>
    <r>
      <rPr>
        <sz val="10"/>
        <rFont val="Wingdings 2"/>
        <family val="1"/>
        <charset val="2"/>
      </rPr>
      <t></t>
    </r>
    <r>
      <rPr>
        <sz val="10"/>
        <rFont val="宋体"/>
        <charset val="134"/>
      </rPr>
      <t xml:space="preserve">工作频率：13.56MHz
</t>
    </r>
    <r>
      <rPr>
        <sz val="10"/>
        <rFont val="Wingdings 2"/>
        <family val="1"/>
        <charset val="2"/>
      </rPr>
      <t></t>
    </r>
    <r>
      <rPr>
        <sz val="10"/>
        <rFont val="宋体"/>
        <charset val="134"/>
      </rPr>
      <t xml:space="preserve">非接触的数据和能量传输（无需电源）
</t>
    </r>
    <r>
      <rPr>
        <sz val="10"/>
        <rFont val="Wingdings 2"/>
        <family val="1"/>
        <charset val="2"/>
      </rPr>
      <t></t>
    </r>
    <r>
      <rPr>
        <sz val="10"/>
        <rFont val="宋体"/>
        <charset val="134"/>
      </rPr>
      <t xml:space="preserve">波特 率：106Kbit/s
</t>
    </r>
    <r>
      <rPr>
        <sz val="10"/>
        <rFont val="Wingdings 2"/>
        <family val="1"/>
        <charset val="2"/>
      </rPr>
      <t></t>
    </r>
    <r>
      <rPr>
        <sz val="10"/>
        <rFont val="宋体"/>
        <charset val="134"/>
      </rPr>
      <t xml:space="preserve">操作距离：小于100mm (和天线尺寸相关)
</t>
    </r>
    <r>
      <rPr>
        <sz val="10"/>
        <rFont val="Wingdings 2"/>
        <family val="1"/>
        <charset val="2"/>
      </rPr>
      <t></t>
    </r>
    <r>
      <rPr>
        <sz val="10"/>
        <rFont val="宋体"/>
        <charset val="134"/>
      </rPr>
      <t xml:space="preserve">通讯方式：半双工
</t>
    </r>
    <r>
      <rPr>
        <sz val="10"/>
        <rFont val="Wingdings 2"/>
        <family val="1"/>
        <charset val="2"/>
      </rPr>
      <t></t>
    </r>
    <r>
      <rPr>
        <sz val="10"/>
        <rFont val="宋体"/>
        <charset val="134"/>
      </rPr>
      <t xml:space="preserve">扇区数量：16个独立的扇区
</t>
    </r>
    <r>
      <rPr>
        <sz val="10"/>
        <rFont val="Wingdings 2"/>
        <family val="1"/>
        <charset val="2"/>
      </rPr>
      <t></t>
    </r>
    <r>
      <rPr>
        <sz val="10"/>
        <rFont val="宋体"/>
        <charset val="134"/>
      </rPr>
      <t xml:space="preserve">加密算法：符合M1标准
</t>
    </r>
    <r>
      <rPr>
        <sz val="10"/>
        <rFont val="Wingdings 2"/>
        <family val="1"/>
        <charset val="2"/>
      </rPr>
      <t></t>
    </r>
    <r>
      <rPr>
        <sz val="10"/>
        <rFont val="宋体"/>
        <charset val="134"/>
      </rPr>
      <t xml:space="preserve">处理时间：＜100ms（典型）
</t>
    </r>
    <r>
      <rPr>
        <sz val="10"/>
        <rFont val="Wingdings 2"/>
        <family val="1"/>
        <charset val="2"/>
      </rPr>
      <t></t>
    </r>
    <r>
      <rPr>
        <sz val="10"/>
        <rFont val="宋体"/>
        <charset val="134"/>
      </rPr>
      <t>卡片尺寸：85.5MM*54MM*0.8MM</t>
    </r>
    <r>
      <rPr>
        <sz val="10"/>
        <rFont val="Wingdings 2"/>
        <family val="1"/>
        <charset val="2"/>
      </rPr>
      <t></t>
    </r>
  </si>
  <si>
    <t>DAC FK5160/7H</t>
  </si>
  <si>
    <t>USB通讯，可发IC/CPU卡，读写时间小于0.3S，感应距离大于30MM。</t>
  </si>
  <si>
    <t>门禁管理平台软件（微型应用版）</t>
  </si>
  <si>
    <t>DAS C3&amp;SQL-DMMJ/V6.0</t>
  </si>
  <si>
    <t>1.多语言和多时区支持：支持中文简体、英文和中文繁体，支持时区；
2.支持门禁日历、权限时段、设备时段、门点管理、开门黑名单、一键常开、远程开门等功能；
3.支持六种权限拥有者（人员、部门、人组、机构、外部人员、预制卡）和两种权限对象（门点、门组）进行关联授权，门禁权限管理、门禁权限下载查询功能；
4.门锁管理：支持门锁授权、权限下载、下载情况查询；
5.门禁监控：支持表格和地图两种监控界面布局，支持无极缩放；支持开门、消防、更改门模式命令；支持实时报警、报警处置记录填写。</t>
  </si>
</sst>
</file>

<file path=xl/styles.xml><?xml version="1.0" encoding="utf-8"?>
<styleSheet xmlns="http://schemas.openxmlformats.org/spreadsheetml/2006/main">
  <numFmts count="4">
    <numFmt numFmtId="176" formatCode="0.00_);[Red]\(0.00\)"/>
    <numFmt numFmtId="177" formatCode="#,##0.00_);[Red]\(#,##0.00\)"/>
    <numFmt numFmtId="178" formatCode="0.00_ "/>
    <numFmt numFmtId="179" formatCode="#,##0.00_ "/>
  </numFmts>
  <fonts count="29">
    <font>
      <sz val="12"/>
      <name val="宋体"/>
      <charset val="134"/>
    </font>
    <font>
      <sz val="10"/>
      <name val="宋体"/>
      <charset val="134"/>
    </font>
    <font>
      <sz val="12"/>
      <name val="Times New Roman"/>
    </font>
    <font>
      <b/>
      <sz val="16"/>
      <name val="宋体"/>
      <charset val="134"/>
    </font>
    <font>
      <b/>
      <sz val="10"/>
      <name val="宋体"/>
      <charset val="134"/>
    </font>
    <font>
      <sz val="9"/>
      <name val="宋体"/>
      <charset val="134"/>
    </font>
    <font>
      <sz val="10"/>
      <color theme="1"/>
      <name val="宋体"/>
      <charset val="134"/>
    </font>
    <font>
      <sz val="10"/>
      <color indexed="8"/>
      <name val="宋体"/>
      <charset val="134"/>
    </font>
    <font>
      <sz val="10"/>
      <color theme="1"/>
      <name val="新細明體"/>
      <family val="1"/>
      <scheme val="minor"/>
    </font>
    <font>
      <sz val="10"/>
      <color rgb="FF000000"/>
      <name val="宋体"/>
      <charset val="134"/>
    </font>
    <font>
      <sz val="12"/>
      <name val="Tahoma"/>
      <family val="2"/>
    </font>
    <font>
      <b/>
      <sz val="20"/>
      <name val="宋体"/>
      <charset val="134"/>
    </font>
    <font>
      <b/>
      <sz val="20"/>
      <name val="Tahoma"/>
      <family val="2"/>
    </font>
    <font>
      <b/>
      <sz val="12"/>
      <name val="宋体"/>
      <charset val="134"/>
    </font>
    <font>
      <b/>
      <sz val="12"/>
      <name val="Tahoma"/>
      <family val="2"/>
    </font>
    <font>
      <b/>
      <sz val="11"/>
      <name val="宋体"/>
      <charset val="134"/>
    </font>
    <font>
      <sz val="11"/>
      <name val="宋体"/>
      <charset val="134"/>
    </font>
    <font>
      <b/>
      <sz val="11"/>
      <name val="Tahoma"/>
      <family val="2"/>
    </font>
    <font>
      <u/>
      <sz val="12"/>
      <color indexed="12"/>
      <name val="宋体"/>
      <charset val="134"/>
    </font>
    <font>
      <sz val="11"/>
      <color indexed="8"/>
      <name val="宋体"/>
      <charset val="134"/>
    </font>
    <font>
      <sz val="12"/>
      <color indexed="8"/>
      <name val="宋体"/>
      <charset val="134"/>
    </font>
    <font>
      <sz val="10"/>
      <name val="Helv"/>
    </font>
    <font>
      <sz val="12"/>
      <name val="宋体"/>
      <charset val="134"/>
    </font>
    <font>
      <sz val="12"/>
      <name val="Times New Roman"/>
      <family val="1"/>
    </font>
    <font>
      <sz val="10"/>
      <color theme="1"/>
      <name val="新細明體"/>
      <family val="1"/>
      <scheme val="minor"/>
    </font>
    <font>
      <sz val="11"/>
      <color theme="1"/>
      <name val="新細明體"/>
      <family val="1"/>
      <scheme val="minor"/>
    </font>
    <font>
      <sz val="10"/>
      <name val="Helv"/>
      <family val="2"/>
    </font>
    <font>
      <sz val="10"/>
      <name val="Wingdings 2"/>
      <family val="1"/>
      <charset val="2"/>
    </font>
    <font>
      <sz val="9"/>
      <name val="MingLiU"/>
      <family val="3"/>
      <charset val="136"/>
    </font>
  </fonts>
  <fills count="3">
    <fill>
      <patternFill patternType="none"/>
    </fill>
    <fill>
      <patternFill patternType="gray125"/>
    </fill>
    <fill>
      <patternFill patternType="solid">
        <fgColor indexed="55"/>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s>
  <cellStyleXfs count="52">
    <xf numFmtId="0" fontId="0" fillId="0" borderId="0"/>
    <xf numFmtId="0" fontId="18" fillId="0" borderId="0" applyNumberFormat="0" applyFill="0" applyBorder="0" applyAlignment="0" applyProtection="0">
      <alignment vertical="top"/>
      <protection locked="0"/>
    </xf>
    <xf numFmtId="0" fontId="19" fillId="0" borderId="0"/>
    <xf numFmtId="0" fontId="20" fillId="0" borderId="0">
      <alignment vertical="center"/>
    </xf>
    <xf numFmtId="0" fontId="22" fillId="0" borderId="0"/>
    <xf numFmtId="0" fontId="21" fillId="0" borderId="0"/>
    <xf numFmtId="0" fontId="2" fillId="0" borderId="0"/>
    <xf numFmtId="0" fontId="2" fillId="0" borderId="0"/>
    <xf numFmtId="0" fontId="22" fillId="0" borderId="0">
      <alignment vertical="center"/>
    </xf>
    <xf numFmtId="0" fontId="22" fillId="0" borderId="0"/>
    <xf numFmtId="0" fontId="2" fillId="0" borderId="0"/>
    <xf numFmtId="0" fontId="19" fillId="0" borderId="0">
      <alignment vertical="center"/>
    </xf>
    <xf numFmtId="0" fontId="22" fillId="0" borderId="0"/>
    <xf numFmtId="0" fontId="22" fillId="0" borderId="0">
      <alignment vertical="center"/>
    </xf>
    <xf numFmtId="0" fontId="22" fillId="0" borderId="0">
      <alignment vertical="center"/>
    </xf>
    <xf numFmtId="0" fontId="22" fillId="0" borderId="0"/>
    <xf numFmtId="0" fontId="22" fillId="0" borderId="0">
      <alignment vertical="center"/>
    </xf>
    <xf numFmtId="0" fontId="22"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23" fillId="0" borderId="0"/>
    <xf numFmtId="0" fontId="23" fillId="0" borderId="0"/>
    <xf numFmtId="0" fontId="23" fillId="0" borderId="0"/>
    <xf numFmtId="0" fontId="2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3" fillId="0" borderId="0"/>
    <xf numFmtId="0" fontId="23" fillId="0" borderId="0"/>
    <xf numFmtId="0" fontId="26" fillId="0" borderId="0"/>
    <xf numFmtId="0" fontId="23" fillId="0" borderId="0"/>
    <xf numFmtId="0" fontId="26" fillId="0" borderId="0"/>
    <xf numFmtId="0" fontId="23" fillId="0" borderId="0"/>
    <xf numFmtId="0" fontId="23" fillId="0" borderId="0"/>
    <xf numFmtId="0" fontId="23" fillId="0" borderId="0"/>
    <xf numFmtId="0" fontId="23" fillId="0" borderId="0"/>
    <xf numFmtId="0" fontId="23" fillId="0" borderId="0"/>
  </cellStyleXfs>
  <cellXfs count="116">
    <xf numFmtId="0" fontId="0" fillId="0" borderId="0" xfId="0" applyFont="1"/>
    <xf numFmtId="0" fontId="1" fillId="0" borderId="0" xfId="7" applyFont="1" applyFill="1" applyAlignment="1">
      <alignment vertical="center"/>
    </xf>
    <xf numFmtId="0" fontId="2" fillId="0" borderId="0" xfId="0" applyFont="1" applyFill="1" applyAlignment="1">
      <alignment vertical="center"/>
    </xf>
    <xf numFmtId="0" fontId="0" fillId="0" borderId="0" xfId="0" applyFont="1" applyFill="1" applyAlignment="1">
      <alignment vertical="center"/>
    </xf>
    <xf numFmtId="176" fontId="2" fillId="0" borderId="0" xfId="0" applyNumberFormat="1" applyFont="1" applyFill="1" applyAlignment="1">
      <alignment horizontal="right" vertical="center"/>
    </xf>
    <xf numFmtId="0" fontId="4" fillId="2" borderId="1" xfId="7"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8"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7" applyFont="1" applyFill="1" applyBorder="1" applyAlignment="1">
      <alignment horizontal="left" vertical="center" wrapText="1"/>
    </xf>
    <xf numFmtId="177" fontId="1" fillId="0" borderId="1" xfId="0" applyNumberFormat="1" applyFont="1" applyFill="1" applyBorder="1" applyAlignment="1">
      <alignment horizontal="righ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77" fontId="4" fillId="2" borderId="1" xfId="0" applyNumberFormat="1" applyFont="1" applyFill="1" applyBorder="1" applyAlignment="1">
      <alignment horizontal="right" vertical="center"/>
    </xf>
    <xf numFmtId="0" fontId="1" fillId="2" borderId="1" xfId="0" applyFont="1" applyFill="1" applyBorder="1" applyAlignment="1">
      <alignment horizontal="center" vertical="center" wrapText="1"/>
    </xf>
    <xf numFmtId="0" fontId="5" fillId="0" borderId="0" xfId="0" applyFont="1" applyFill="1" applyAlignment="1">
      <alignment horizontal="right" vertical="center"/>
    </xf>
    <xf numFmtId="176" fontId="5"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10" applyFont="1" applyFill="1" applyBorder="1" applyAlignment="1">
      <alignment horizontal="left" vertical="center" wrapText="1"/>
    </xf>
    <xf numFmtId="0" fontId="1" fillId="0" borderId="1" xfId="7" applyFont="1" applyFill="1" applyBorder="1" applyAlignment="1">
      <alignment horizontal="center" vertical="center" wrapText="1"/>
    </xf>
    <xf numFmtId="0" fontId="1" fillId="0" borderId="1" xfId="7" applyFont="1" applyFill="1" applyBorder="1" applyAlignment="1">
      <alignment vertical="center" wrapText="1"/>
    </xf>
    <xf numFmtId="0" fontId="1" fillId="0" borderId="1" xfId="0" applyFont="1" applyFill="1" applyBorder="1" applyAlignment="1">
      <alignment horizontal="center" vertical="center"/>
    </xf>
    <xf numFmtId="0" fontId="0" fillId="0" borderId="0" xfId="0"/>
    <xf numFmtId="176" fontId="1" fillId="0" borderId="1" xfId="0" applyNumberFormat="1" applyFont="1" applyFill="1" applyBorder="1" applyAlignment="1">
      <alignment horizontal="center" vertical="center"/>
    </xf>
    <xf numFmtId="0" fontId="4" fillId="2" borderId="1" xfId="7" applyNumberFormat="1" applyFont="1" applyFill="1" applyBorder="1" applyAlignment="1">
      <alignment horizontal="right"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top" wrapText="1"/>
    </xf>
    <xf numFmtId="0" fontId="1" fillId="0" borderId="1" xfId="0" applyNumberFormat="1" applyFont="1" applyFill="1" applyBorder="1" applyAlignment="1">
      <alignment horizontal="center" vertical="center" wrapText="1"/>
    </xf>
    <xf numFmtId="178" fontId="6" fillId="0" borderId="1" xfId="0" applyNumberFormat="1" applyFont="1" applyFill="1" applyBorder="1" applyAlignment="1">
      <alignment horizontal="right" vertical="center"/>
    </xf>
    <xf numFmtId="178" fontId="1" fillId="0" borderId="1" xfId="0" applyNumberFormat="1" applyFont="1" applyFill="1" applyBorder="1" applyAlignment="1">
      <alignment horizontal="right" vertical="center"/>
    </xf>
    <xf numFmtId="0" fontId="7" fillId="0" borderId="1" xfId="0" applyFont="1" applyFill="1" applyBorder="1" applyAlignment="1">
      <alignment horizontal="center" vertical="center" wrapText="1"/>
    </xf>
    <xf numFmtId="0" fontId="1" fillId="0" borderId="1" xfId="10" applyFont="1" applyFill="1" applyBorder="1" applyAlignment="1">
      <alignment vertical="center" wrapText="1"/>
    </xf>
    <xf numFmtId="0" fontId="4" fillId="2" borderId="1" xfId="0" applyFont="1" applyFill="1" applyBorder="1" applyAlignment="1">
      <alignment horizontal="right" vertical="center" wrapText="1"/>
    </xf>
    <xf numFmtId="0" fontId="2" fillId="0" borderId="0" xfId="0" applyFont="1" applyFill="1" applyAlignment="1">
      <alignment horizontal="right" vertical="center"/>
    </xf>
    <xf numFmtId="179" fontId="8"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7" applyNumberFormat="1" applyFont="1" applyFill="1" applyBorder="1" applyAlignment="1" applyProtection="1">
      <alignment horizontal="left" vertical="center" wrapText="1"/>
    </xf>
    <xf numFmtId="176" fontId="1" fillId="0" borderId="1" xfId="0" applyNumberFormat="1" applyFont="1" applyBorder="1" applyAlignment="1">
      <alignment horizontal="center" vertical="center"/>
    </xf>
    <xf numFmtId="0" fontId="1" fillId="0" borderId="3" xfId="0" applyFont="1" applyFill="1" applyBorder="1" applyAlignment="1">
      <alignment horizontal="center" vertical="center" wrapText="1"/>
    </xf>
    <xf numFmtId="0" fontId="1" fillId="0" borderId="1" xfId="0" applyFont="1" applyBorder="1" applyAlignment="1">
      <alignment horizontal="left" vertical="center" wrapText="1"/>
    </xf>
    <xf numFmtId="0" fontId="2" fillId="0" borderId="0" xfId="0" applyFont="1" applyFill="1" applyAlignment="1">
      <alignment horizontal="left" vertical="center"/>
    </xf>
    <xf numFmtId="0" fontId="4" fillId="2" borderId="1" xfId="7" applyNumberFormat="1" applyFont="1" applyFill="1" applyBorder="1" applyAlignment="1">
      <alignment horizontal="left" vertical="center"/>
    </xf>
    <xf numFmtId="0" fontId="1" fillId="0" borderId="1" xfId="1" applyFont="1" applyFill="1" applyBorder="1" applyAlignment="1" applyProtection="1">
      <alignment horizontal="left" vertical="center" wrapText="1"/>
    </xf>
    <xf numFmtId="0" fontId="6" fillId="0" borderId="1" xfId="17" applyFont="1" applyFill="1" applyBorder="1" applyAlignment="1">
      <alignment horizontal="left" vertical="center" wrapText="1"/>
    </xf>
    <xf numFmtId="0" fontId="9" fillId="0" borderId="1" xfId="0" applyFont="1" applyFill="1" applyBorder="1" applyAlignment="1" applyProtection="1">
      <alignment horizontal="left" vertical="center" wrapText="1"/>
      <protection locked="0"/>
    </xf>
    <xf numFmtId="0" fontId="6" fillId="0" borderId="1" xfId="0" applyFont="1" applyFill="1" applyBorder="1" applyAlignment="1">
      <alignment horizontal="center" vertical="center" wrapText="1"/>
    </xf>
    <xf numFmtId="0" fontId="1" fillId="0" borderId="1" xfId="10" applyFont="1" applyFill="1" applyBorder="1" applyAlignment="1">
      <alignment horizontal="left" vertical="center"/>
    </xf>
    <xf numFmtId="0" fontId="1" fillId="0" borderId="1" xfId="0" applyFont="1" applyFill="1" applyBorder="1" applyAlignment="1">
      <alignment horizontal="left" vertical="center"/>
    </xf>
    <xf numFmtId="0" fontId="1" fillId="0" borderId="1" xfId="7" applyNumberFormat="1" applyFont="1" applyFill="1" applyBorder="1" applyAlignment="1" applyProtection="1">
      <alignment horizontal="left" vertical="center"/>
    </xf>
    <xf numFmtId="0" fontId="1" fillId="0" borderId="1" xfId="0" applyFont="1" applyFill="1" applyBorder="1" applyAlignment="1">
      <alignment vertical="center" wrapText="1"/>
    </xf>
    <xf numFmtId="0" fontId="4" fillId="2" borderId="1" xfId="7" applyNumberFormat="1" applyFont="1" applyFill="1" applyBorder="1" applyAlignment="1" applyProtection="1">
      <alignment horizontal="center" vertical="center"/>
    </xf>
    <xf numFmtId="0" fontId="1" fillId="0" borderId="1" xfId="0" applyFont="1" applyBorder="1" applyAlignment="1">
      <alignment horizontal="center" vertical="center" wrapText="1"/>
    </xf>
    <xf numFmtId="177" fontId="1" fillId="0" borderId="1" xfId="0" applyNumberFormat="1" applyFont="1" applyBorder="1" applyAlignment="1">
      <alignment horizontal="right" vertical="center"/>
    </xf>
    <xf numFmtId="0" fontId="10" fillId="0" borderId="0" xfId="9" applyFont="1" applyFill="1" applyAlignment="1">
      <alignment vertical="center"/>
    </xf>
    <xf numFmtId="0" fontId="10" fillId="0" borderId="0" xfId="9" applyFont="1" applyAlignment="1">
      <alignment vertical="center"/>
    </xf>
    <xf numFmtId="177" fontId="10" fillId="0" borderId="0" xfId="9" applyNumberFormat="1" applyFont="1" applyAlignment="1">
      <alignment vertical="center"/>
    </xf>
    <xf numFmtId="0" fontId="14" fillId="0" borderId="1" xfId="9" applyFont="1" applyBorder="1" applyAlignment="1">
      <alignment horizontal="center"/>
    </xf>
    <xf numFmtId="179" fontId="13" fillId="0" borderId="1" xfId="0" applyNumberFormat="1" applyFont="1" applyFill="1" applyBorder="1" applyAlignment="1">
      <alignment horizontal="right" vertical="center"/>
    </xf>
    <xf numFmtId="0" fontId="15" fillId="0" borderId="1" xfId="9" applyFont="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176" fontId="16" fillId="0" borderId="1" xfId="0" applyNumberFormat="1" applyFont="1" applyBorder="1" applyAlignment="1">
      <alignment horizontal="center" vertical="center"/>
    </xf>
    <xf numFmtId="0" fontId="16" fillId="0" borderId="1" xfId="9" applyFont="1" applyFill="1" applyBorder="1" applyAlignment="1">
      <alignment horizontal="center" vertical="center" wrapText="1"/>
    </xf>
    <xf numFmtId="177" fontId="16" fillId="0" borderId="1" xfId="0" applyNumberFormat="1" applyFont="1" applyFill="1" applyBorder="1" applyAlignment="1">
      <alignment horizontal="right" vertical="center"/>
    </xf>
    <xf numFmtId="0" fontId="16" fillId="0" borderId="1" xfId="9" applyFont="1" applyFill="1" applyBorder="1" applyAlignment="1">
      <alignment horizontal="left" vertical="center" wrapText="1"/>
    </xf>
    <xf numFmtId="0" fontId="16" fillId="0" borderId="1" xfId="9" applyFont="1" applyBorder="1" applyAlignment="1">
      <alignment horizontal="center" vertical="center" wrapText="1"/>
    </xf>
    <xf numFmtId="177" fontId="15" fillId="0" borderId="1" xfId="0" applyNumberFormat="1" applyFont="1" applyFill="1" applyBorder="1" applyAlignment="1">
      <alignment horizontal="right" vertical="center"/>
    </xf>
    <xf numFmtId="0" fontId="16" fillId="0" borderId="1" xfId="9" applyFont="1" applyBorder="1" applyAlignment="1">
      <alignment vertical="center" wrapText="1"/>
    </xf>
    <xf numFmtId="0" fontId="0" fillId="0" borderId="0" xfId="9" applyFont="1" applyAlignment="1">
      <alignment vertical="center"/>
    </xf>
    <xf numFmtId="0" fontId="10" fillId="0" borderId="0" xfId="9" applyFont="1" applyBorder="1" applyAlignment="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20" applyFont="1" applyFill="1" applyBorder="1" applyAlignment="1">
      <alignment horizontal="left" vertical="center" wrapText="1"/>
    </xf>
    <xf numFmtId="0" fontId="1" fillId="0" borderId="1" xfId="27"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20" applyNumberFormat="1" applyFont="1" applyFill="1" applyBorder="1" applyAlignment="1" applyProtection="1">
      <alignment horizontal="left" vertical="center" wrapText="1"/>
    </xf>
    <xf numFmtId="0" fontId="1" fillId="0" borderId="1" xfId="27" applyFont="1" applyFill="1" applyBorder="1" applyAlignment="1">
      <alignment horizontal="left" vertical="center"/>
    </xf>
    <xf numFmtId="0" fontId="1" fillId="0" borderId="1" xfId="0" applyFont="1" applyFill="1" applyBorder="1" applyAlignment="1">
      <alignment horizontal="left" vertical="center"/>
    </xf>
    <xf numFmtId="0" fontId="1" fillId="0" borderId="1" xfId="27" applyFont="1" applyBorder="1" applyAlignment="1">
      <alignment horizontal="left" vertical="center" wrapText="1"/>
    </xf>
    <xf numFmtId="0" fontId="1" fillId="0" borderId="1" xfId="20" applyFont="1" applyBorder="1" applyAlignment="1">
      <alignment horizontal="left" vertical="center" wrapText="1"/>
    </xf>
    <xf numFmtId="0" fontId="1" fillId="0" borderId="6" xfId="0" applyFont="1" applyFill="1" applyBorder="1" applyAlignment="1">
      <alignment horizontal="center" vertical="center" wrapText="1"/>
    </xf>
    <xf numFmtId="0" fontId="1" fillId="0" borderId="1" xfId="20" applyNumberFormat="1" applyFont="1" applyFill="1" applyBorder="1" applyAlignment="1" applyProtection="1">
      <alignment horizontal="left" vertical="center"/>
    </xf>
    <xf numFmtId="0" fontId="1" fillId="0" borderId="1" xfId="20" applyFont="1" applyFill="1" applyBorder="1" applyAlignment="1">
      <alignment horizontal="left" vertical="center"/>
    </xf>
    <xf numFmtId="0" fontId="0" fillId="0" borderId="0" xfId="0" applyFont="1" applyFill="1" applyAlignment="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177" fontId="1" fillId="0" borderId="1" xfId="0" applyNumberFormat="1" applyFont="1" applyFill="1" applyBorder="1" applyAlignment="1">
      <alignment horizontal="righ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50" applyFont="1" applyFill="1" applyBorder="1" applyAlignment="1">
      <alignment horizontal="left" vertical="center" wrapText="1"/>
    </xf>
    <xf numFmtId="0" fontId="1" fillId="0" borderId="1" xfId="42"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42" applyFont="1" applyFill="1" applyBorder="1" applyAlignment="1">
      <alignment vertical="center" wrapText="1"/>
    </xf>
    <xf numFmtId="0" fontId="9" fillId="0" borderId="2"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 fillId="0" borderId="1" xfId="50" applyNumberFormat="1" applyFont="1" applyFill="1" applyBorder="1" applyAlignment="1" applyProtection="1">
      <alignment horizontal="left" vertical="center" wrapText="1"/>
    </xf>
    <xf numFmtId="0" fontId="11" fillId="0" borderId="0" xfId="9" applyFont="1" applyBorder="1" applyAlignment="1">
      <alignment horizontal="center" vertical="center"/>
    </xf>
    <xf numFmtId="0" fontId="12" fillId="0" borderId="0" xfId="9" applyFont="1" applyBorder="1" applyAlignment="1">
      <alignment horizontal="center" vertical="center"/>
    </xf>
    <xf numFmtId="0" fontId="13" fillId="0" borderId="1" xfId="9" applyFont="1" applyBorder="1" applyAlignment="1">
      <alignment horizontal="left" vertical="center"/>
    </xf>
    <xf numFmtId="0" fontId="15" fillId="0" borderId="3" xfId="9" applyFont="1" applyBorder="1" applyAlignment="1">
      <alignment horizontal="left" vertical="center"/>
    </xf>
    <xf numFmtId="0" fontId="17" fillId="0" borderId="4" xfId="9" applyFont="1" applyBorder="1" applyAlignment="1">
      <alignment horizontal="left" vertical="center"/>
    </xf>
    <xf numFmtId="0" fontId="17" fillId="0" borderId="5" xfId="9" applyFont="1" applyBorder="1" applyAlignment="1">
      <alignment horizontal="left" vertical="center"/>
    </xf>
    <xf numFmtId="0" fontId="3" fillId="0" borderId="0" xfId="10" applyFont="1" applyFill="1" applyAlignment="1">
      <alignment horizontal="center" vertical="center" wrapText="1"/>
    </xf>
    <xf numFmtId="0" fontId="4" fillId="0" borderId="0" xfId="0" applyFont="1" applyAlignment="1">
      <alignment horizontal="right" vertical="center" wrapText="1"/>
    </xf>
    <xf numFmtId="0" fontId="3" fillId="0" borderId="0" xfId="10" applyFont="1" applyFill="1" applyBorder="1" applyAlignment="1">
      <alignment horizontal="center" vertical="center" wrapText="1"/>
    </xf>
    <xf numFmtId="0" fontId="4" fillId="0" borderId="0" xfId="0" applyFont="1" applyFill="1" applyBorder="1" applyAlignment="1">
      <alignment horizontal="right" vertical="center" wrapText="1"/>
    </xf>
    <xf numFmtId="0" fontId="3" fillId="0" borderId="0" xfId="1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3" xfId="7" applyFont="1" applyFill="1" applyBorder="1" applyAlignment="1">
      <alignment horizontal="left" vertical="center"/>
    </xf>
    <xf numFmtId="0" fontId="1" fillId="0" borderId="4" xfId="7" applyFont="1" applyFill="1" applyBorder="1" applyAlignment="1">
      <alignment horizontal="left" vertical="center"/>
    </xf>
    <xf numFmtId="0" fontId="1" fillId="0" borderId="5" xfId="7" applyFont="1" applyFill="1" applyBorder="1" applyAlignment="1">
      <alignment horizontal="left" vertical="center"/>
    </xf>
    <xf numFmtId="0" fontId="4" fillId="0" borderId="3" xfId="7" applyFont="1" applyBorder="1" applyAlignment="1">
      <alignment horizontal="left" vertical="center"/>
    </xf>
    <xf numFmtId="0" fontId="1" fillId="0" borderId="4" xfId="7" applyFont="1" applyBorder="1" applyAlignment="1">
      <alignment horizontal="left" vertical="center"/>
    </xf>
    <xf numFmtId="0" fontId="1" fillId="0" borderId="5" xfId="7" applyFont="1" applyBorder="1" applyAlignment="1">
      <alignment horizontal="left" vertical="center"/>
    </xf>
    <xf numFmtId="0" fontId="3" fillId="0" borderId="0" xfId="10" applyFont="1" applyFill="1" applyBorder="1" applyAlignment="1">
      <alignment horizontal="right" vertical="center" wrapText="1"/>
    </xf>
  </cellXfs>
  <cellStyles count="52">
    <cellStyle name="_配置,点表,清单" xfId="6"/>
    <cellStyle name="_配置,点表,清单 2" xfId="19"/>
    <cellStyle name="_配置,点表,清单 3" xfId="26"/>
    <cellStyle name="_配置,点表,清单 4" xfId="49"/>
    <cellStyle name="_配置,点表,清单 5" xfId="51"/>
    <cellStyle name="0,0_x000d_&#10;NA_x000d_&#10;" xfId="7"/>
    <cellStyle name="0,0_x000d_&#10;NA_x000d_&#10; 2" xfId="20"/>
    <cellStyle name="0,0_x000d_&#10;NA_x000d_&#10; 3" xfId="21"/>
    <cellStyle name="0,0_x000d_&#10;NA_x000d_&#10; 4" xfId="22"/>
    <cellStyle name="0,0_x000d_&#10;NA_x000d_&#10; 5" xfId="18"/>
    <cellStyle name="0,0_x000d_&#10;NA_x000d_&#10; 6" xfId="48"/>
    <cellStyle name="0,0_x000d_&#10;NA_x000d_&#10; 7" xfId="50"/>
    <cellStyle name="常规 11" xfId="12"/>
    <cellStyle name="常规 16" xfId="17"/>
    <cellStyle name="常规 18" xfId="11"/>
    <cellStyle name="常规 2" xfId="8"/>
    <cellStyle name="常规 2 2 2 2 2" xfId="16"/>
    <cellStyle name="常规 2 3 3" xfId="2"/>
    <cellStyle name="常规 4" xfId="14"/>
    <cellStyle name="常规 4 2" xfId="13"/>
    <cellStyle name="常规 6" xfId="4"/>
    <cellStyle name="常规_Sheet1" xfId="15"/>
    <cellStyle name="常规_一览表" xfId="9"/>
    <cellStyle name="超連結" xfId="1" builtinId="8"/>
    <cellStyle name="普通" xfId="3"/>
    <cellStyle name="样式 1" xfId="10"/>
    <cellStyle name="样式 1 10" xfId="42"/>
    <cellStyle name="样式 1 2" xfId="5"/>
    <cellStyle name="样式 1 2 2" xfId="28"/>
    <cellStyle name="样式 1 2 2 2" xfId="29"/>
    <cellStyle name="样式 1 2 2 3" xfId="45"/>
    <cellStyle name="样式 1 2 2 4" xfId="25"/>
    <cellStyle name="样式 1 2 2 5" xfId="47"/>
    <cellStyle name="样式 1 2 3" xfId="30"/>
    <cellStyle name="样式 1 2 4" xfId="31"/>
    <cellStyle name="样式 1 2 5" xfId="44"/>
    <cellStyle name="样式 1 2 6" xfId="24"/>
    <cellStyle name="样式 1 2 7" xfId="46"/>
    <cellStyle name="样式 1 3" xfId="27"/>
    <cellStyle name="样式 1 4" xfId="32"/>
    <cellStyle name="样式 1 5" xfId="33"/>
    <cellStyle name="样式 1 6" xfId="34"/>
    <cellStyle name="样式 1 7" xfId="35"/>
    <cellStyle name="样式 1 8" xfId="43"/>
    <cellStyle name="样式 1 9" xfId="23"/>
    <cellStyle name="一般" xfId="0" builtinId="0"/>
    <cellStyle name="一般 2 2" xfId="36"/>
    <cellStyle name="一般 2 3" xfId="37"/>
    <cellStyle name="一般 2 4" xfId="38"/>
    <cellStyle name="一般 3" xfId="39"/>
    <cellStyle name="一般 4" xfId="40"/>
    <cellStyle name="一般 5" xfId="41"/>
  </cellStyles>
  <dxfs count="24">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23"/>
      <tableStyleElement type="headerRow" dxfId="22"/>
      <tableStyleElement type="totalRow" dxfId="21"/>
      <tableStyleElement type="firstColumn" dxfId="20"/>
      <tableStyleElement type="lastColumn" dxfId="19"/>
      <tableStyleElement type="firstRowStripe" dxfId="18"/>
      <tableStyleElement type="firstColumnStripe" dxfId="17"/>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FFFFFFFF"/>
      <color rgb="FF969696"/>
      <color rgb="FF000000"/>
      <color rgb="FFFFFF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6.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3"/>
  <sheetViews>
    <sheetView tabSelected="1" workbookViewId="0">
      <selection activeCell="D9" sqref="D9"/>
    </sheetView>
  </sheetViews>
  <sheetFormatPr defaultColWidth="9" defaultRowHeight="48" customHeight="1"/>
  <cols>
    <col min="1" max="1" width="5.3984375" style="54" customWidth="1"/>
    <col min="2" max="2" width="19.3984375" style="54" customWidth="1"/>
    <col min="3" max="3" width="12" style="54" customWidth="1"/>
    <col min="4" max="4" width="8.796875" style="54" customWidth="1"/>
    <col min="5" max="5" width="17.8984375" style="55"/>
    <col min="6" max="6" width="43.3984375" style="54" customWidth="1"/>
    <col min="7" max="16384" width="9" style="54"/>
  </cols>
  <sheetData>
    <row r="1" spans="1:6" ht="48" customHeight="1">
      <c r="A1" s="97" t="s">
        <v>0</v>
      </c>
      <c r="B1" s="98"/>
      <c r="C1" s="98"/>
      <c r="D1" s="98"/>
      <c r="E1" s="98"/>
      <c r="F1" s="98"/>
    </row>
    <row r="2" spans="1:6" ht="24" customHeight="1">
      <c r="A2" s="99" t="s">
        <v>1</v>
      </c>
      <c r="B2" s="99"/>
      <c r="C2" s="99"/>
      <c r="D2" s="99"/>
      <c r="E2" s="56"/>
      <c r="F2" s="57" t="s">
        <v>2</v>
      </c>
    </row>
    <row r="3" spans="1:6" ht="24" customHeight="1">
      <c r="A3" s="58" t="s">
        <v>3</v>
      </c>
      <c r="B3" s="58" t="s">
        <v>4</v>
      </c>
      <c r="C3" s="58" t="s">
        <v>5</v>
      </c>
      <c r="D3" s="58" t="s">
        <v>6</v>
      </c>
      <c r="E3" s="58" t="s">
        <v>7</v>
      </c>
      <c r="F3" s="58" t="s">
        <v>8</v>
      </c>
    </row>
    <row r="4" spans="1:6" s="53" customFormat="1" ht="48" customHeight="1">
      <c r="A4" s="59">
        <v>1</v>
      </c>
      <c r="B4" s="60" t="s">
        <v>9</v>
      </c>
      <c r="C4" s="61"/>
      <c r="D4" s="62" t="s">
        <v>10</v>
      </c>
      <c r="E4" s="63">
        <f>综合布线!H23</f>
        <v>0</v>
      </c>
      <c r="F4" s="64" t="s">
        <v>11</v>
      </c>
    </row>
    <row r="5" spans="1:6" s="53" customFormat="1" ht="48" customHeight="1">
      <c r="A5" s="59">
        <v>2</v>
      </c>
      <c r="B5" s="60" t="s">
        <v>12</v>
      </c>
      <c r="C5" s="65"/>
      <c r="D5" s="62" t="s">
        <v>10</v>
      </c>
      <c r="E5" s="63">
        <f>医疗内网!H10</f>
        <v>0</v>
      </c>
      <c r="F5" s="64" t="s">
        <v>13</v>
      </c>
    </row>
    <row r="6" spans="1:6" s="53" customFormat="1" ht="72">
      <c r="A6" s="59">
        <v>3</v>
      </c>
      <c r="B6" s="60" t="s">
        <v>14</v>
      </c>
      <c r="C6" s="65"/>
      <c r="D6" s="62" t="s">
        <v>10</v>
      </c>
      <c r="E6" s="63">
        <f>互联网网络!H13</f>
        <v>0</v>
      </c>
      <c r="F6" s="64" t="s">
        <v>15</v>
      </c>
    </row>
    <row r="7" spans="1:6" s="53" customFormat="1" ht="48" customHeight="1">
      <c r="A7" s="59">
        <v>4</v>
      </c>
      <c r="B7" s="60" t="s">
        <v>16</v>
      </c>
      <c r="C7" s="65"/>
      <c r="D7" s="62" t="s">
        <v>10</v>
      </c>
      <c r="E7" s="63">
        <f>智能化专网!H7</f>
        <v>0</v>
      </c>
      <c r="F7" s="64" t="s">
        <v>17</v>
      </c>
    </row>
    <row r="8" spans="1:6" s="53" customFormat="1" ht="48" customHeight="1">
      <c r="A8" s="59">
        <v>5</v>
      </c>
      <c r="B8" s="60" t="s">
        <v>18</v>
      </c>
      <c r="C8" s="65"/>
      <c r="D8" s="62" t="s">
        <v>10</v>
      </c>
      <c r="E8" s="63">
        <f>视频安防监控!H12</f>
        <v>0</v>
      </c>
      <c r="F8" s="64" t="s">
        <v>19</v>
      </c>
    </row>
    <row r="9" spans="1:6" s="53" customFormat="1" ht="48" customHeight="1">
      <c r="A9" s="59">
        <v>6</v>
      </c>
      <c r="B9" s="60" t="s">
        <v>20</v>
      </c>
      <c r="C9" s="45"/>
      <c r="D9" s="62" t="s">
        <v>10</v>
      </c>
      <c r="E9" s="63">
        <f>背景音乐及公共广播!H25</f>
        <v>0</v>
      </c>
      <c r="F9" s="64" t="s">
        <v>21</v>
      </c>
    </row>
    <row r="10" spans="1:6" s="53" customFormat="1" ht="48" customHeight="1">
      <c r="A10" s="59">
        <v>7</v>
      </c>
      <c r="B10" s="60" t="s">
        <v>22</v>
      </c>
      <c r="C10" s="65"/>
      <c r="D10" s="62" t="s">
        <v>10</v>
      </c>
      <c r="E10" s="63">
        <f>紧急报警!H15</f>
        <v>0</v>
      </c>
      <c r="F10" s="64" t="s">
        <v>23</v>
      </c>
    </row>
    <row r="11" spans="1:6" s="53" customFormat="1" ht="48" customHeight="1">
      <c r="A11" s="59">
        <v>8</v>
      </c>
      <c r="B11" s="60" t="s">
        <v>24</v>
      </c>
      <c r="C11" s="65"/>
      <c r="D11" s="62" t="s">
        <v>10</v>
      </c>
      <c r="E11" s="63">
        <f>出入口控制!H15</f>
        <v>0</v>
      </c>
      <c r="F11" s="64" t="s">
        <v>25</v>
      </c>
    </row>
    <row r="12" spans="1:6" s="53" customFormat="1" ht="48" customHeight="1">
      <c r="A12" s="59">
        <v>9</v>
      </c>
      <c r="B12" s="60" t="s">
        <v>26</v>
      </c>
      <c r="C12" s="65"/>
      <c r="D12" s="62" t="s">
        <v>10</v>
      </c>
      <c r="E12" s="63">
        <f>扩音系统!H17</f>
        <v>0</v>
      </c>
      <c r="F12" s="64" t="s">
        <v>27</v>
      </c>
    </row>
    <row r="13" spans="1:6" s="53" customFormat="1" ht="48" customHeight="1">
      <c r="A13" s="59">
        <v>10</v>
      </c>
      <c r="B13" s="60" t="s">
        <v>28</v>
      </c>
      <c r="C13" s="65"/>
      <c r="D13" s="62" t="s">
        <v>10</v>
      </c>
      <c r="E13" s="63">
        <f>智慧门诊设备!H6</f>
        <v>0</v>
      </c>
      <c r="F13" s="64" t="s">
        <v>29</v>
      </c>
    </row>
    <row r="14" spans="1:6" s="53" customFormat="1" ht="48" customHeight="1">
      <c r="A14" s="59">
        <v>11</v>
      </c>
      <c r="B14" s="60" t="s">
        <v>30</v>
      </c>
      <c r="C14" s="59"/>
      <c r="D14" s="62" t="s">
        <v>10</v>
      </c>
      <c r="E14" s="63">
        <f>UPS!H12</f>
        <v>0</v>
      </c>
      <c r="F14" s="64" t="s">
        <v>31</v>
      </c>
    </row>
    <row r="15" spans="1:6" s="53" customFormat="1" ht="48" customHeight="1">
      <c r="A15" s="59">
        <v>12</v>
      </c>
      <c r="B15" s="60" t="s">
        <v>32</v>
      </c>
      <c r="C15" s="65"/>
      <c r="D15" s="62" t="s">
        <v>10</v>
      </c>
      <c r="E15" s="63">
        <f>机房建设!H16</f>
        <v>0</v>
      </c>
      <c r="F15" s="64" t="s">
        <v>33</v>
      </c>
    </row>
    <row r="16" spans="1:6" s="53" customFormat="1" ht="48" customHeight="1">
      <c r="A16" s="59">
        <v>13</v>
      </c>
      <c r="B16" s="60" t="s">
        <v>34</v>
      </c>
      <c r="C16" s="65"/>
      <c r="D16" s="62" t="s">
        <v>10</v>
      </c>
      <c r="E16" s="63">
        <f>综合管网!H8</f>
        <v>0</v>
      </c>
      <c r="F16" s="64" t="s">
        <v>35</v>
      </c>
    </row>
    <row r="17" spans="1:6" ht="24" customHeight="1">
      <c r="A17" s="100" t="s">
        <v>36</v>
      </c>
      <c r="B17" s="101"/>
      <c r="C17" s="101"/>
      <c r="D17" s="102"/>
      <c r="E17" s="66">
        <f>SUM(E4:E16)</f>
        <v>0</v>
      </c>
      <c r="F17" s="67"/>
    </row>
    <row r="18" spans="1:6" ht="24" customHeight="1">
      <c r="F18" s="68"/>
    </row>
    <row r="19" spans="1:6" ht="24" customHeight="1">
      <c r="F19" s="68" t="s">
        <v>37</v>
      </c>
    </row>
    <row r="22" spans="1:6" ht="48" customHeight="1">
      <c r="B22" s="69"/>
      <c r="C22" s="69"/>
    </row>
    <row r="23" spans="1:6" ht="48" customHeight="1">
      <c r="B23" s="69"/>
      <c r="C23" s="69"/>
    </row>
  </sheetData>
  <sheetProtection formatCells="0" formatColumns="0" formatRows="0" insertColumns="0" insertRows="0" insertHyperlinks="0" deleteColumns="0" deleteRows="0" sort="0" autoFilter="0" pivotTables="0"/>
  <mergeCells count="3">
    <mergeCell ref="A1:F1"/>
    <mergeCell ref="A2:D2"/>
    <mergeCell ref="A17:D17"/>
  </mergeCells>
  <phoneticPr fontId="28" type="noConversion"/>
  <pageMargins left="0.75" right="0.75" top="1" bottom="1" header="0.5" footer="0.5"/>
  <pageSetup paperSize="9" orientation="portrait"/>
  <headerFooter scaleWithDoc="0" alignWithMargins="0"/>
</worksheet>
</file>

<file path=xl/worksheets/sheet2.xml><?xml version="1.0" encoding="utf-8"?>
<worksheet xmlns="http://schemas.openxmlformats.org/spreadsheetml/2006/main" xmlns:r="http://schemas.openxmlformats.org/officeDocument/2006/relationships">
  <dimension ref="A1:J25"/>
  <sheetViews>
    <sheetView topLeftCell="A6" workbookViewId="0">
      <selection activeCell="H20" sqref="H20"/>
    </sheetView>
  </sheetViews>
  <sheetFormatPr defaultColWidth="9" defaultRowHeight="24" customHeight="1"/>
  <cols>
    <col min="1" max="1" width="5.09765625" style="2" customWidth="1"/>
    <col min="2" max="2" width="18.59765625" style="2"/>
    <col min="3" max="3" width="18.59765625" style="2" customWidth="1"/>
    <col min="4" max="4" width="32.3984375" style="17" customWidth="1"/>
    <col min="5" max="5" width="5" style="2"/>
    <col min="6" max="6" width="5.69921875" style="2"/>
    <col min="7" max="7" width="10.59765625" style="4"/>
    <col min="8" max="8" width="15" style="4"/>
    <col min="9" max="9" width="8" style="3"/>
    <col min="10" max="10" width="8.69921875" style="2" customWidth="1"/>
    <col min="11" max="11" width="7.69921875" style="2" customWidth="1"/>
    <col min="12" max="12" width="9.3984375" style="2"/>
    <col min="13" max="13" width="12.69921875" style="2" customWidth="1"/>
    <col min="14" max="14" width="12.5" style="2" customWidth="1"/>
    <col min="15" max="26" width="5.3984375" style="2" customWidth="1"/>
    <col min="27" max="16384" width="9" style="2"/>
  </cols>
  <sheetData>
    <row r="1" spans="1:10" s="1" customFormat="1" ht="24" customHeight="1">
      <c r="A1" s="103" t="s">
        <v>38</v>
      </c>
      <c r="B1" s="103"/>
      <c r="C1" s="103"/>
      <c r="D1" s="103"/>
      <c r="E1" s="103"/>
      <c r="F1" s="103"/>
      <c r="G1" s="103"/>
      <c r="H1" s="103"/>
      <c r="I1" s="103"/>
      <c r="J1" s="103"/>
    </row>
    <row r="2" spans="1:10" ht="24" customHeight="1">
      <c r="A2" s="104" t="s">
        <v>39</v>
      </c>
      <c r="B2" s="104"/>
      <c r="C2" s="104"/>
      <c r="D2" s="104"/>
      <c r="E2" s="104"/>
      <c r="F2" s="104"/>
      <c r="G2" s="104"/>
      <c r="H2" s="104"/>
      <c r="I2" s="104"/>
      <c r="J2" s="104"/>
    </row>
    <row r="3" spans="1:10" ht="24" customHeight="1">
      <c r="A3" s="50" t="s">
        <v>3</v>
      </c>
      <c r="B3" s="50" t="s">
        <v>40</v>
      </c>
      <c r="C3" s="50" t="s">
        <v>41</v>
      </c>
      <c r="D3" s="50" t="s">
        <v>42</v>
      </c>
      <c r="E3" s="50" t="s">
        <v>43</v>
      </c>
      <c r="F3" s="50" t="s">
        <v>6</v>
      </c>
      <c r="G3" s="50" t="s">
        <v>44</v>
      </c>
      <c r="H3" s="50" t="s">
        <v>45</v>
      </c>
      <c r="I3" s="50" t="s">
        <v>46</v>
      </c>
      <c r="J3" s="50" t="s">
        <v>8</v>
      </c>
    </row>
    <row r="4" spans="1:10" customFormat="1" ht="24" customHeight="1">
      <c r="A4" s="51">
        <v>1</v>
      </c>
      <c r="B4" s="18" t="s">
        <v>47</v>
      </c>
      <c r="C4" s="39" t="s">
        <v>48</v>
      </c>
      <c r="D4" s="36" t="s">
        <v>49</v>
      </c>
      <c r="E4" s="51" t="s">
        <v>50</v>
      </c>
      <c r="F4" s="51">
        <v>1</v>
      </c>
      <c r="G4" s="52"/>
      <c r="H4" s="52"/>
      <c r="I4" s="37"/>
      <c r="J4" s="51"/>
    </row>
    <row r="5" spans="1:10" customFormat="1" ht="24" customHeight="1">
      <c r="A5" s="51">
        <v>2</v>
      </c>
      <c r="B5" s="18" t="s">
        <v>51</v>
      </c>
      <c r="C5" s="39" t="s">
        <v>48</v>
      </c>
      <c r="D5" s="36" t="s">
        <v>52</v>
      </c>
      <c r="E5" s="51" t="s">
        <v>50</v>
      </c>
      <c r="F5" s="51">
        <v>46</v>
      </c>
      <c r="G5" s="52"/>
      <c r="H5" s="52"/>
      <c r="I5" s="37"/>
      <c r="J5" s="51"/>
    </row>
    <row r="6" spans="1:10" customFormat="1" ht="24" customHeight="1">
      <c r="A6" s="51">
        <v>3</v>
      </c>
      <c r="B6" s="18" t="s">
        <v>53</v>
      </c>
      <c r="C6" s="39" t="s">
        <v>54</v>
      </c>
      <c r="D6" s="36" t="s">
        <v>55</v>
      </c>
      <c r="E6" s="51" t="s">
        <v>50</v>
      </c>
      <c r="F6" s="51">
        <v>31</v>
      </c>
      <c r="G6" s="52"/>
      <c r="H6" s="52"/>
      <c r="I6" s="37"/>
      <c r="J6" s="51"/>
    </row>
    <row r="7" spans="1:10" customFormat="1" ht="24" customHeight="1">
      <c r="A7" s="51">
        <v>4</v>
      </c>
      <c r="B7" s="18" t="s">
        <v>56</v>
      </c>
      <c r="C7" s="39" t="s">
        <v>57</v>
      </c>
      <c r="D7" s="36" t="s">
        <v>57</v>
      </c>
      <c r="E7" s="51" t="s">
        <v>50</v>
      </c>
      <c r="F7" s="51">
        <f>F4+F5+F6</f>
        <v>78</v>
      </c>
      <c r="G7" s="52"/>
      <c r="H7" s="52"/>
      <c r="I7" s="37"/>
      <c r="J7" s="51"/>
    </row>
    <row r="8" spans="1:10" customFormat="1" ht="24" customHeight="1">
      <c r="A8" s="51">
        <v>5</v>
      </c>
      <c r="B8" s="18" t="s">
        <v>58</v>
      </c>
      <c r="C8" s="39" t="s">
        <v>59</v>
      </c>
      <c r="D8" s="36" t="s">
        <v>60</v>
      </c>
      <c r="E8" s="51" t="s">
        <v>50</v>
      </c>
      <c r="F8" s="51">
        <f>F5+F6*2</f>
        <v>108</v>
      </c>
      <c r="G8" s="52"/>
      <c r="H8" s="52"/>
      <c r="I8" s="37"/>
      <c r="J8" s="51"/>
    </row>
    <row r="9" spans="1:10" customFormat="1" ht="24" customHeight="1">
      <c r="A9" s="51">
        <v>6</v>
      </c>
      <c r="B9" s="18" t="s">
        <v>61</v>
      </c>
      <c r="C9" s="39" t="s">
        <v>62</v>
      </c>
      <c r="D9" s="36" t="s">
        <v>63</v>
      </c>
      <c r="E9" s="51" t="s">
        <v>50</v>
      </c>
      <c r="F9" s="51">
        <f>F4</f>
        <v>1</v>
      </c>
      <c r="G9" s="52"/>
      <c r="H9" s="52"/>
      <c r="I9" s="37"/>
      <c r="J9" s="51"/>
    </row>
    <row r="10" spans="1:10" ht="24" customHeight="1">
      <c r="A10" s="51">
        <v>7</v>
      </c>
      <c r="B10" s="18" t="s">
        <v>64</v>
      </c>
      <c r="C10" s="39" t="s">
        <v>65</v>
      </c>
      <c r="D10" s="36" t="s">
        <v>66</v>
      </c>
      <c r="E10" s="51" t="s">
        <v>67</v>
      </c>
      <c r="F10" s="51">
        <f>F8</f>
        <v>108</v>
      </c>
      <c r="G10" s="52"/>
      <c r="H10" s="52"/>
      <c r="I10" s="37"/>
      <c r="J10" s="51"/>
    </row>
    <row r="11" spans="1:10" ht="24" customHeight="1">
      <c r="A11" s="51">
        <v>8</v>
      </c>
      <c r="B11" s="18" t="s">
        <v>68</v>
      </c>
      <c r="C11" s="39" t="s">
        <v>65</v>
      </c>
      <c r="D11" s="36" t="s">
        <v>66</v>
      </c>
      <c r="E11" s="51" t="s">
        <v>67</v>
      </c>
      <c r="F11" s="51">
        <f>F9</f>
        <v>1</v>
      </c>
      <c r="G11" s="52"/>
      <c r="H11" s="52"/>
      <c r="I11" s="37"/>
      <c r="J11" s="51"/>
    </row>
    <row r="12" spans="1:10" ht="24" customHeight="1">
      <c r="A12" s="51">
        <v>9</v>
      </c>
      <c r="B12" s="18" t="s">
        <v>69</v>
      </c>
      <c r="C12" s="39" t="s">
        <v>70</v>
      </c>
      <c r="D12" s="36" t="s">
        <v>71</v>
      </c>
      <c r="E12" s="51" t="s">
        <v>72</v>
      </c>
      <c r="F12" s="51">
        <v>17</v>
      </c>
      <c r="G12" s="52"/>
      <c r="H12" s="52"/>
      <c r="I12" s="37"/>
      <c r="J12" s="51"/>
    </row>
    <row r="13" spans="1:10" ht="24" customHeight="1">
      <c r="A13" s="51">
        <v>10</v>
      </c>
      <c r="B13" s="18" t="s">
        <v>73</v>
      </c>
      <c r="C13" s="39" t="s">
        <v>74</v>
      </c>
      <c r="D13" s="36" t="s">
        <v>75</v>
      </c>
      <c r="E13" s="51" t="s">
        <v>50</v>
      </c>
      <c r="F13" s="51">
        <v>5</v>
      </c>
      <c r="G13" s="52"/>
      <c r="H13" s="52"/>
      <c r="I13" s="37"/>
      <c r="J13" s="51"/>
    </row>
    <row r="14" spans="1:10" ht="24" customHeight="1">
      <c r="A14" s="51">
        <v>11</v>
      </c>
      <c r="B14" s="18" t="s">
        <v>76</v>
      </c>
      <c r="C14" s="39" t="s">
        <v>77</v>
      </c>
      <c r="D14" s="36" t="s">
        <v>78</v>
      </c>
      <c r="E14" s="51" t="s">
        <v>50</v>
      </c>
      <c r="F14" s="51">
        <v>6</v>
      </c>
      <c r="G14" s="52"/>
      <c r="H14" s="52"/>
      <c r="I14" s="37"/>
      <c r="J14" s="51"/>
    </row>
    <row r="15" spans="1:10" ht="24" customHeight="1">
      <c r="A15" s="51">
        <v>12</v>
      </c>
      <c r="B15" s="18" t="s">
        <v>64</v>
      </c>
      <c r="C15" s="39" t="s">
        <v>65</v>
      </c>
      <c r="D15" s="36" t="s">
        <v>66</v>
      </c>
      <c r="E15" s="51" t="s">
        <v>67</v>
      </c>
      <c r="F15" s="51">
        <f>F13*24</f>
        <v>120</v>
      </c>
      <c r="G15" s="52"/>
      <c r="H15" s="52"/>
      <c r="I15" s="37"/>
      <c r="J15" s="51"/>
    </row>
    <row r="16" spans="1:10" ht="24" customHeight="1">
      <c r="A16" s="51">
        <v>13</v>
      </c>
      <c r="B16" s="18" t="s">
        <v>79</v>
      </c>
      <c r="C16" s="18">
        <v>2105027</v>
      </c>
      <c r="D16" s="18" t="s">
        <v>80</v>
      </c>
      <c r="E16" s="51" t="s">
        <v>67</v>
      </c>
      <c r="F16" s="51">
        <v>1</v>
      </c>
      <c r="G16" s="52"/>
      <c r="H16" s="52"/>
      <c r="I16" s="51"/>
      <c r="J16" s="51"/>
    </row>
    <row r="17" spans="1:10" ht="24" customHeight="1">
      <c r="A17" s="51">
        <v>14</v>
      </c>
      <c r="B17" s="18" t="s">
        <v>81</v>
      </c>
      <c r="C17" s="18">
        <v>2105061</v>
      </c>
      <c r="D17" s="18" t="s">
        <v>82</v>
      </c>
      <c r="E17" s="51" t="s">
        <v>67</v>
      </c>
      <c r="F17" s="51">
        <v>5</v>
      </c>
      <c r="G17" s="52"/>
      <c r="H17" s="52"/>
      <c r="I17" s="51"/>
      <c r="J17" s="51"/>
    </row>
    <row r="18" spans="1:10" ht="24" customHeight="1">
      <c r="A18" s="51">
        <v>15</v>
      </c>
      <c r="B18" s="18" t="s">
        <v>83</v>
      </c>
      <c r="C18" s="39" t="s">
        <v>84</v>
      </c>
      <c r="D18" s="36" t="s">
        <v>85</v>
      </c>
      <c r="E18" s="51" t="s">
        <v>86</v>
      </c>
      <c r="F18" s="51">
        <v>2</v>
      </c>
      <c r="G18" s="52"/>
      <c r="H18" s="52"/>
      <c r="I18" s="37"/>
      <c r="J18" s="51"/>
    </row>
    <row r="19" spans="1:10" s="3" customFormat="1" ht="24" customHeight="1">
      <c r="A19" s="51">
        <v>16</v>
      </c>
      <c r="B19" s="39" t="s">
        <v>87</v>
      </c>
      <c r="C19" s="39">
        <v>20</v>
      </c>
      <c r="D19" s="36" t="s">
        <v>88</v>
      </c>
      <c r="E19" s="35" t="s">
        <v>89</v>
      </c>
      <c r="F19" s="51">
        <v>450</v>
      </c>
      <c r="G19" s="52"/>
      <c r="H19" s="52"/>
      <c r="I19" s="51"/>
      <c r="J19" s="51"/>
    </row>
    <row r="20" spans="1:10" s="3" customFormat="1" ht="24" customHeight="1">
      <c r="A20" s="51">
        <v>17</v>
      </c>
      <c r="B20" s="39" t="s">
        <v>90</v>
      </c>
      <c r="C20" s="39">
        <v>25</v>
      </c>
      <c r="D20" s="36" t="s">
        <v>91</v>
      </c>
      <c r="E20" s="35" t="s">
        <v>89</v>
      </c>
      <c r="F20" s="51">
        <v>300</v>
      </c>
      <c r="G20" s="52"/>
      <c r="H20" s="52"/>
      <c r="I20" s="51"/>
      <c r="J20" s="51"/>
    </row>
    <row r="21" spans="1:10" s="3" customFormat="1" ht="24" customHeight="1">
      <c r="A21" s="51">
        <v>18</v>
      </c>
      <c r="B21" s="39" t="s">
        <v>92</v>
      </c>
      <c r="C21" s="39" t="s">
        <v>57</v>
      </c>
      <c r="D21" s="36" t="s">
        <v>57</v>
      </c>
      <c r="E21" s="51" t="s">
        <v>93</v>
      </c>
      <c r="F21" s="51">
        <v>1</v>
      </c>
      <c r="G21" s="52"/>
      <c r="H21" s="52"/>
      <c r="I21" s="51"/>
      <c r="J21" s="51"/>
    </row>
    <row r="22" spans="1:10" ht="24" customHeight="1">
      <c r="A22" s="51">
        <v>19</v>
      </c>
      <c r="B22" s="39" t="s">
        <v>94</v>
      </c>
      <c r="C22" s="39" t="s">
        <v>95</v>
      </c>
      <c r="D22" s="36" t="s">
        <v>96</v>
      </c>
      <c r="E22" s="51" t="s">
        <v>93</v>
      </c>
      <c r="F22" s="51">
        <v>1</v>
      </c>
      <c r="G22" s="52"/>
      <c r="H22" s="52"/>
      <c r="I22" s="51"/>
      <c r="J22" s="51"/>
    </row>
    <row r="23" spans="1:10" ht="24" customHeight="1">
      <c r="A23" s="11" t="s">
        <v>97</v>
      </c>
      <c r="B23" s="12" t="s">
        <v>98</v>
      </c>
      <c r="C23" s="12"/>
      <c r="D23" s="12"/>
      <c r="E23" s="12"/>
      <c r="F23" s="12"/>
      <c r="G23" s="12"/>
      <c r="H23" s="13">
        <f>SUM(H4:H22)</f>
        <v>0</v>
      </c>
      <c r="I23" s="14"/>
      <c r="J23" s="14"/>
    </row>
    <row r="24" spans="1:10" ht="24" customHeight="1">
      <c r="D24" s="2"/>
      <c r="G24" s="2"/>
      <c r="H24" s="2"/>
      <c r="I24" s="2"/>
    </row>
    <row r="25" spans="1:10" ht="24" customHeight="1">
      <c r="I25" s="15"/>
      <c r="J25" s="16"/>
    </row>
  </sheetData>
  <sheetProtection formatCells="0" formatColumns="0" formatRows="0" insertColumns="0" insertRows="0" insertHyperlinks="0" deleteColumns="0" deleteRows="0" sort="0" autoFilter="0" pivotTables="0"/>
  <mergeCells count="2">
    <mergeCell ref="A1:J1"/>
    <mergeCell ref="A2:J2"/>
  </mergeCells>
  <phoneticPr fontId="2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dimension ref="A1:J13"/>
  <sheetViews>
    <sheetView workbookViewId="0">
      <selection activeCell="J5" sqref="J5"/>
    </sheetView>
  </sheetViews>
  <sheetFormatPr defaultRowHeight="24" customHeight="1"/>
  <cols>
    <col min="1" max="1" width="5.09765625" style="2" customWidth="1"/>
    <col min="2" max="2" width="18.59765625" style="2"/>
    <col min="3" max="3" width="18.59765625" style="2" customWidth="1"/>
    <col min="4" max="4" width="48.3984375" style="2" customWidth="1"/>
    <col min="5" max="5" width="5" style="2"/>
    <col min="6" max="6" width="5.69921875" style="2"/>
    <col min="7" max="7" width="11.09765625" style="4" customWidth="1"/>
    <col min="8" max="8" width="15" style="4"/>
    <col min="9" max="9" width="8" style="3"/>
    <col min="10" max="10" width="25.796875" style="2" customWidth="1"/>
    <col min="11" max="11" width="7.69921875" style="2" customWidth="1"/>
    <col min="12" max="12" width="9.3984375" style="2"/>
    <col min="13" max="13" width="12.69921875" style="2" customWidth="1"/>
    <col min="14" max="14" width="11.8984375" style="2" customWidth="1"/>
    <col min="15" max="26" width="5.3984375" style="2" customWidth="1"/>
    <col min="27" max="16384" width="8.796875" style="2"/>
  </cols>
  <sheetData>
    <row r="1" spans="1:10" s="1" customFormat="1" ht="24" customHeight="1">
      <c r="A1" s="105" t="s">
        <v>99</v>
      </c>
      <c r="B1" s="105"/>
      <c r="C1" s="105"/>
      <c r="D1" s="105"/>
      <c r="E1" s="105"/>
      <c r="F1" s="105"/>
      <c r="G1" s="105"/>
      <c r="H1" s="105"/>
      <c r="I1" s="105"/>
      <c r="J1" s="105"/>
    </row>
    <row r="2" spans="1:10" ht="24" customHeight="1">
      <c r="A2" s="106" t="s">
        <v>39</v>
      </c>
      <c r="B2" s="106"/>
      <c r="C2" s="106"/>
      <c r="D2" s="106"/>
      <c r="E2" s="106"/>
      <c r="F2" s="106"/>
      <c r="G2" s="106"/>
      <c r="H2" s="106"/>
      <c r="I2" s="106"/>
      <c r="J2" s="106"/>
    </row>
    <row r="3" spans="1:10" ht="24" customHeight="1">
      <c r="A3" s="5" t="s">
        <v>3</v>
      </c>
      <c r="B3" s="5" t="s">
        <v>40</v>
      </c>
      <c r="C3" s="5" t="s">
        <v>41</v>
      </c>
      <c r="D3" s="5" t="s">
        <v>42</v>
      </c>
      <c r="E3" s="5" t="s">
        <v>43</v>
      </c>
      <c r="F3" s="5" t="s">
        <v>6</v>
      </c>
      <c r="G3" s="5" t="s">
        <v>44</v>
      </c>
      <c r="H3" s="5" t="s">
        <v>45</v>
      </c>
      <c r="I3" s="5" t="s">
        <v>46</v>
      </c>
      <c r="J3" s="5" t="s">
        <v>8</v>
      </c>
    </row>
    <row r="4" spans="1:10" ht="24" customHeight="1">
      <c r="A4" s="6">
        <v>1</v>
      </c>
      <c r="B4" s="8" t="s">
        <v>100</v>
      </c>
      <c r="C4" s="8" t="s">
        <v>101</v>
      </c>
      <c r="D4" s="8" t="s">
        <v>102</v>
      </c>
      <c r="E4" s="6" t="s">
        <v>86</v>
      </c>
      <c r="F4" s="6">
        <v>1</v>
      </c>
      <c r="G4" s="10"/>
      <c r="H4" s="10"/>
      <c r="I4" s="84" t="s">
        <v>303</v>
      </c>
      <c r="J4" s="6"/>
    </row>
    <row r="5" spans="1:10" ht="24" customHeight="1">
      <c r="A5" s="6">
        <v>2</v>
      </c>
      <c r="B5" s="18" t="s">
        <v>103</v>
      </c>
      <c r="C5" s="46" t="s">
        <v>104</v>
      </c>
      <c r="D5" s="9" t="s">
        <v>105</v>
      </c>
      <c r="E5" s="6" t="s">
        <v>86</v>
      </c>
      <c r="F5" s="6">
        <v>1</v>
      </c>
      <c r="G5" s="10"/>
      <c r="H5" s="10"/>
      <c r="I5" s="6"/>
      <c r="J5" s="6" t="s">
        <v>106</v>
      </c>
    </row>
    <row r="6" spans="1:10" ht="24" customHeight="1">
      <c r="A6" s="6">
        <v>3</v>
      </c>
      <c r="B6" s="18" t="s">
        <v>107</v>
      </c>
      <c r="C6" s="18" t="s">
        <v>108</v>
      </c>
      <c r="D6" s="9" t="s">
        <v>109</v>
      </c>
      <c r="E6" s="6" t="s">
        <v>86</v>
      </c>
      <c r="F6" s="6">
        <v>2</v>
      </c>
      <c r="G6" s="10"/>
      <c r="H6" s="10"/>
      <c r="I6" s="6"/>
      <c r="J6" s="6"/>
    </row>
    <row r="7" spans="1:10" ht="24" customHeight="1">
      <c r="A7" s="6">
        <v>4</v>
      </c>
      <c r="B7" s="18" t="s">
        <v>111</v>
      </c>
      <c r="C7" s="47" t="s">
        <v>112</v>
      </c>
      <c r="D7" s="48" t="s">
        <v>113</v>
      </c>
      <c r="E7" s="6" t="s">
        <v>114</v>
      </c>
      <c r="F7" s="6">
        <v>6</v>
      </c>
      <c r="G7" s="10"/>
      <c r="H7" s="10"/>
      <c r="I7" s="6"/>
      <c r="J7" s="6"/>
    </row>
    <row r="8" spans="1:10" s="3" customFormat="1" ht="24" customHeight="1">
      <c r="A8" s="6">
        <v>5</v>
      </c>
      <c r="B8" s="8" t="s">
        <v>87</v>
      </c>
      <c r="C8" s="8">
        <v>20</v>
      </c>
      <c r="D8" s="9" t="s">
        <v>88</v>
      </c>
      <c r="E8" s="21" t="s">
        <v>89</v>
      </c>
      <c r="F8" s="6">
        <v>50</v>
      </c>
      <c r="G8" s="10"/>
      <c r="H8" s="10"/>
      <c r="I8" s="6"/>
      <c r="J8" s="6"/>
    </row>
    <row r="9" spans="1:10" s="3" customFormat="1" ht="24" customHeight="1">
      <c r="A9" s="6">
        <v>6</v>
      </c>
      <c r="B9" s="8" t="s">
        <v>92</v>
      </c>
      <c r="C9" s="8" t="s">
        <v>57</v>
      </c>
      <c r="D9" s="9" t="s">
        <v>57</v>
      </c>
      <c r="E9" s="6" t="s">
        <v>93</v>
      </c>
      <c r="F9" s="6">
        <v>1</v>
      </c>
      <c r="G9" s="10"/>
      <c r="H9" s="10"/>
      <c r="I9" s="6"/>
      <c r="J9" s="6"/>
    </row>
    <row r="10" spans="1:10" ht="24" customHeight="1">
      <c r="A10" s="11" t="s">
        <v>97</v>
      </c>
      <c r="B10" s="12" t="s">
        <v>98</v>
      </c>
      <c r="C10" s="12"/>
      <c r="D10" s="12"/>
      <c r="E10" s="12"/>
      <c r="F10" s="12"/>
      <c r="G10" s="12"/>
      <c r="H10" s="13">
        <f>SUM(H4:H9)</f>
        <v>0</v>
      </c>
      <c r="I10" s="14"/>
      <c r="J10" s="14"/>
    </row>
    <row r="11" spans="1:10" ht="24" customHeight="1">
      <c r="G11" s="2"/>
      <c r="H11" s="2"/>
      <c r="I11" s="2"/>
    </row>
    <row r="12" spans="1:10" ht="24" customHeight="1">
      <c r="G12" s="2"/>
      <c r="H12" s="2"/>
      <c r="I12" s="2"/>
    </row>
    <row r="13" spans="1:10" ht="24" customHeight="1">
      <c r="I13" s="15"/>
      <c r="J13" s="16"/>
    </row>
  </sheetData>
  <sheetProtection formatCells="0" formatColumns="0" formatRows="0" insertColumns="0" insertRows="0" insertHyperlinks="0" deleteColumns="0" deleteRows="0" sort="0" autoFilter="0" pivotTables="0"/>
  <mergeCells count="2">
    <mergeCell ref="A1:J1"/>
    <mergeCell ref="A2:J2"/>
  </mergeCells>
  <phoneticPr fontId="28" type="noConversion"/>
  <pageMargins left="0.75" right="0.75" top="1" bottom="1" header="0.5" footer="0.5"/>
  <pageSetup paperSize="9" orientation="portrait" r:id="rId1"/>
</worksheet>
</file>

<file path=xl/worksheets/sheet4.xml><?xml version="1.0" encoding="utf-8"?>
<worksheet xmlns="http://schemas.openxmlformats.org/spreadsheetml/2006/main" xmlns:r="http://schemas.openxmlformats.org/officeDocument/2006/relationships">
  <dimension ref="A1:J14"/>
  <sheetViews>
    <sheetView workbookViewId="0">
      <selection activeCell="M11" sqref="M11"/>
    </sheetView>
  </sheetViews>
  <sheetFormatPr defaultRowHeight="24" customHeight="1"/>
  <cols>
    <col min="1" max="1" width="5.09765625" style="2" customWidth="1"/>
    <col min="2" max="2" width="18.59765625" style="2"/>
    <col min="3" max="3" width="18.59765625" style="2" customWidth="1"/>
    <col min="4" max="4" width="24" style="2" customWidth="1"/>
    <col min="5" max="5" width="5" style="2"/>
    <col min="6" max="6" width="5.69921875" style="2"/>
    <col min="7" max="7" width="11.09765625" style="4" customWidth="1"/>
    <col min="8" max="8" width="15" style="4"/>
    <col min="9" max="9" width="8" style="3"/>
    <col min="10" max="10" width="13.09765625" style="2"/>
    <col min="11" max="11" width="7.69921875" style="2" customWidth="1"/>
    <col min="12" max="12" width="9.3984375" style="2"/>
    <col min="13" max="13" width="12.69921875" style="2" customWidth="1"/>
    <col min="14" max="14" width="11.09765625" style="2" customWidth="1"/>
    <col min="15" max="26" width="5.3984375" style="2" customWidth="1"/>
    <col min="27" max="16384" width="8.796875" style="2"/>
  </cols>
  <sheetData>
    <row r="1" spans="1:10" s="1" customFormat="1" ht="24" customHeight="1">
      <c r="A1" s="105" t="s">
        <v>115</v>
      </c>
      <c r="B1" s="105"/>
      <c r="C1" s="105"/>
      <c r="D1" s="105"/>
      <c r="E1" s="105"/>
      <c r="F1" s="105"/>
      <c r="G1" s="105"/>
      <c r="H1" s="105"/>
      <c r="I1" s="105"/>
      <c r="J1" s="105"/>
    </row>
    <row r="2" spans="1:10" ht="24" customHeight="1">
      <c r="A2" s="106" t="s">
        <v>39</v>
      </c>
      <c r="B2" s="106"/>
      <c r="C2" s="106"/>
      <c r="D2" s="106"/>
      <c r="E2" s="106"/>
      <c r="F2" s="106"/>
      <c r="G2" s="106"/>
      <c r="H2" s="106"/>
      <c r="I2" s="106"/>
      <c r="J2" s="106"/>
    </row>
    <row r="3" spans="1:10" ht="24" customHeight="1">
      <c r="A3" s="5" t="s">
        <v>3</v>
      </c>
      <c r="B3" s="5" t="s">
        <v>40</v>
      </c>
      <c r="C3" s="5" t="s">
        <v>41</v>
      </c>
      <c r="D3" s="5" t="s">
        <v>42</v>
      </c>
      <c r="E3" s="5" t="s">
        <v>43</v>
      </c>
      <c r="F3" s="5" t="s">
        <v>6</v>
      </c>
      <c r="G3" s="5" t="s">
        <v>44</v>
      </c>
      <c r="H3" s="5" t="s">
        <v>45</v>
      </c>
      <c r="I3" s="5" t="s">
        <v>46</v>
      </c>
      <c r="J3" s="5" t="s">
        <v>8</v>
      </c>
    </row>
    <row r="4" spans="1:10" ht="24" customHeight="1">
      <c r="A4" s="84">
        <v>1</v>
      </c>
      <c r="B4" s="85" t="s">
        <v>116</v>
      </c>
      <c r="C4" s="85" t="s">
        <v>101</v>
      </c>
      <c r="D4" s="85" t="s">
        <v>117</v>
      </c>
      <c r="E4" s="84" t="s">
        <v>86</v>
      </c>
      <c r="F4" s="84">
        <v>1</v>
      </c>
      <c r="G4" s="86"/>
      <c r="H4" s="86"/>
      <c r="I4" s="84" t="s">
        <v>303</v>
      </c>
      <c r="J4" s="6"/>
    </row>
    <row r="5" spans="1:10" ht="24" customHeight="1">
      <c r="A5" s="84">
        <v>2</v>
      </c>
      <c r="B5" s="85" t="s">
        <v>294</v>
      </c>
      <c r="C5" s="85"/>
      <c r="D5" s="85" t="s">
        <v>295</v>
      </c>
      <c r="E5" s="84" t="s">
        <v>50</v>
      </c>
      <c r="F5" s="84">
        <v>56</v>
      </c>
      <c r="G5" s="86"/>
      <c r="H5" s="86"/>
      <c r="I5" s="84"/>
      <c r="J5" s="49"/>
    </row>
    <row r="6" spans="1:10" ht="24" customHeight="1">
      <c r="A6" s="84">
        <v>3</v>
      </c>
      <c r="B6" s="85" t="s">
        <v>296</v>
      </c>
      <c r="C6" s="85"/>
      <c r="D6" s="85" t="s">
        <v>304</v>
      </c>
      <c r="E6" s="84" t="s">
        <v>86</v>
      </c>
      <c r="F6" s="84">
        <v>1</v>
      </c>
      <c r="G6" s="86"/>
      <c r="H6" s="86"/>
      <c r="I6" s="84"/>
      <c r="J6" s="49"/>
    </row>
    <row r="7" spans="1:10" ht="24" customHeight="1">
      <c r="A7" s="70">
        <v>2</v>
      </c>
      <c r="B7" s="78" t="s">
        <v>297</v>
      </c>
      <c r="C7" s="78" t="s">
        <v>298</v>
      </c>
      <c r="D7" s="79" t="s">
        <v>299</v>
      </c>
      <c r="E7" s="70" t="s">
        <v>118</v>
      </c>
      <c r="F7" s="80">
        <v>1</v>
      </c>
      <c r="G7" s="10"/>
      <c r="H7" s="10"/>
      <c r="I7" s="6"/>
      <c r="J7" s="49"/>
    </row>
    <row r="8" spans="1:10" ht="24" customHeight="1">
      <c r="A8" s="70">
        <v>3</v>
      </c>
      <c r="B8" s="73" t="s">
        <v>300</v>
      </c>
      <c r="C8" s="76" t="s">
        <v>301</v>
      </c>
      <c r="D8" s="75" t="s">
        <v>302</v>
      </c>
      <c r="E8" s="70" t="s">
        <v>86</v>
      </c>
      <c r="F8" s="70">
        <v>1</v>
      </c>
      <c r="G8" s="10"/>
      <c r="H8" s="10"/>
      <c r="I8" s="6"/>
      <c r="J8" s="6"/>
    </row>
    <row r="9" spans="1:10" ht="24" customHeight="1">
      <c r="A9" s="70">
        <v>4</v>
      </c>
      <c r="B9" s="73" t="s">
        <v>103</v>
      </c>
      <c r="C9" s="76" t="s">
        <v>104</v>
      </c>
      <c r="D9" s="72" t="s">
        <v>119</v>
      </c>
      <c r="E9" s="70" t="s">
        <v>86</v>
      </c>
      <c r="F9" s="70">
        <v>1</v>
      </c>
      <c r="G9" s="10"/>
      <c r="H9" s="10"/>
      <c r="I9" s="6"/>
      <c r="J9" s="6"/>
    </row>
    <row r="10" spans="1:10" ht="24" customHeight="1">
      <c r="A10" s="70">
        <v>5</v>
      </c>
      <c r="B10" s="73" t="s">
        <v>111</v>
      </c>
      <c r="C10" s="77" t="s">
        <v>112</v>
      </c>
      <c r="D10" s="81" t="s">
        <v>113</v>
      </c>
      <c r="E10" s="70" t="s">
        <v>114</v>
      </c>
      <c r="F10" s="70">
        <v>4</v>
      </c>
      <c r="G10" s="10"/>
      <c r="H10" s="10"/>
      <c r="I10" s="6"/>
      <c r="J10" s="6"/>
    </row>
    <row r="11" spans="1:10" s="3" customFormat="1" ht="24" customHeight="1">
      <c r="A11" s="70">
        <v>6</v>
      </c>
      <c r="B11" s="71" t="s">
        <v>87</v>
      </c>
      <c r="C11" s="77">
        <v>20</v>
      </c>
      <c r="D11" s="82" t="s">
        <v>88</v>
      </c>
      <c r="E11" s="74" t="s">
        <v>89</v>
      </c>
      <c r="F11" s="70">
        <v>50</v>
      </c>
      <c r="G11" s="10"/>
      <c r="H11" s="10"/>
      <c r="I11" s="6"/>
      <c r="J11" s="6"/>
    </row>
    <row r="12" spans="1:10" s="3" customFormat="1" ht="24" customHeight="1">
      <c r="A12" s="70">
        <v>7</v>
      </c>
      <c r="B12" s="71" t="s">
        <v>92</v>
      </c>
      <c r="C12" s="71" t="s">
        <v>57</v>
      </c>
      <c r="D12" s="72" t="s">
        <v>57</v>
      </c>
      <c r="E12" s="70" t="s">
        <v>93</v>
      </c>
      <c r="F12" s="70">
        <v>1</v>
      </c>
      <c r="G12" s="10"/>
      <c r="H12" s="10"/>
      <c r="I12" s="6"/>
      <c r="J12" s="6"/>
    </row>
    <row r="13" spans="1:10" ht="24" customHeight="1">
      <c r="A13" s="11" t="s">
        <v>97</v>
      </c>
      <c r="B13" s="12" t="s">
        <v>98</v>
      </c>
      <c r="C13" s="12"/>
      <c r="D13" s="12"/>
      <c r="E13" s="12"/>
      <c r="F13" s="12"/>
      <c r="G13" s="12"/>
      <c r="H13" s="13">
        <f>SUM(H4:H12)</f>
        <v>0</v>
      </c>
      <c r="I13" s="14"/>
      <c r="J13" s="14"/>
    </row>
    <row r="14" spans="1:10" ht="24" customHeight="1">
      <c r="I14" s="15"/>
      <c r="J14" s="16"/>
    </row>
  </sheetData>
  <sheetProtection formatCells="0" formatColumns="0" formatRows="0" insertColumns="0" insertRows="0" insertHyperlinks="0" deleteColumns="0" deleteRows="0" sort="0" autoFilter="0" pivotTables="0"/>
  <mergeCells count="2">
    <mergeCell ref="A1:J1"/>
    <mergeCell ref="A2:J2"/>
  </mergeCells>
  <phoneticPr fontId="28"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dimension ref="A1:J10"/>
  <sheetViews>
    <sheetView topLeftCell="B1" workbookViewId="0">
      <selection activeCell="H11" sqref="H11"/>
    </sheetView>
  </sheetViews>
  <sheetFormatPr defaultColWidth="9" defaultRowHeight="24" customHeight="1"/>
  <cols>
    <col min="1" max="1" width="5.09765625" style="2" customWidth="1"/>
    <col min="2" max="2" width="18.59765625" style="2"/>
    <col min="3" max="3" width="18.59765625" style="2" customWidth="1"/>
    <col min="4" max="4" width="38.59765625" style="2" customWidth="1"/>
    <col min="5" max="5" width="5" style="2"/>
    <col min="6" max="6" width="5.69921875" style="2"/>
    <col min="7" max="7" width="11.09765625" style="4" customWidth="1"/>
    <col min="8" max="8" width="15" style="4"/>
    <col min="9" max="9" width="8" style="3"/>
    <col min="10" max="10" width="13.09765625" style="2"/>
    <col min="11" max="11" width="7.69921875" style="2" customWidth="1"/>
    <col min="12" max="12" width="9.3984375" style="2"/>
    <col min="13" max="13" width="12.69921875" style="2" customWidth="1"/>
    <col min="14" max="14" width="10.59765625" style="2" customWidth="1"/>
    <col min="15" max="26" width="5.3984375" style="2" customWidth="1"/>
    <col min="27" max="16384" width="9" style="2"/>
  </cols>
  <sheetData>
    <row r="1" spans="1:10" s="1" customFormat="1" ht="24" customHeight="1">
      <c r="A1" s="105" t="s">
        <v>120</v>
      </c>
      <c r="B1" s="105"/>
      <c r="C1" s="105"/>
      <c r="D1" s="105"/>
      <c r="E1" s="105"/>
      <c r="F1" s="105"/>
      <c r="G1" s="105"/>
      <c r="H1" s="105"/>
      <c r="I1" s="105"/>
      <c r="J1" s="105"/>
    </row>
    <row r="2" spans="1:10" ht="24" customHeight="1">
      <c r="A2" s="106" t="s">
        <v>39</v>
      </c>
      <c r="B2" s="106"/>
      <c r="C2" s="106"/>
      <c r="D2" s="106"/>
      <c r="E2" s="106"/>
      <c r="F2" s="106"/>
      <c r="G2" s="106"/>
      <c r="H2" s="106"/>
      <c r="I2" s="106"/>
      <c r="J2" s="106"/>
    </row>
    <row r="3" spans="1:10" ht="24" customHeight="1">
      <c r="A3" s="5" t="s">
        <v>3</v>
      </c>
      <c r="B3" s="5" t="s">
        <v>40</v>
      </c>
      <c r="C3" s="5" t="s">
        <v>41</v>
      </c>
      <c r="D3" s="5" t="s">
        <v>42</v>
      </c>
      <c r="E3" s="5" t="s">
        <v>43</v>
      </c>
      <c r="F3" s="5" t="s">
        <v>6</v>
      </c>
      <c r="G3" s="5" t="s">
        <v>44</v>
      </c>
      <c r="H3" s="5" t="s">
        <v>45</v>
      </c>
      <c r="I3" s="5" t="s">
        <v>46</v>
      </c>
      <c r="J3" s="5" t="s">
        <v>8</v>
      </c>
    </row>
    <row r="4" spans="1:10" ht="24" customHeight="1">
      <c r="A4" s="6">
        <v>1</v>
      </c>
      <c r="B4" s="46" t="s">
        <v>103</v>
      </c>
      <c r="C4" s="46" t="s">
        <v>121</v>
      </c>
      <c r="D4" s="36" t="s">
        <v>122</v>
      </c>
      <c r="E4" s="6" t="s">
        <v>86</v>
      </c>
      <c r="F4" s="6">
        <v>1</v>
      </c>
      <c r="G4" s="10"/>
      <c r="H4" s="10"/>
      <c r="I4" s="6"/>
      <c r="J4" s="6"/>
    </row>
    <row r="5" spans="1:10" ht="24" customHeight="1">
      <c r="A5" s="6">
        <v>2</v>
      </c>
      <c r="B5" s="46" t="s">
        <v>110</v>
      </c>
      <c r="C5" s="47" t="s">
        <v>123</v>
      </c>
      <c r="D5" s="36" t="s">
        <v>124</v>
      </c>
      <c r="E5" s="6" t="s">
        <v>86</v>
      </c>
      <c r="F5" s="6">
        <v>1</v>
      </c>
      <c r="G5" s="10"/>
      <c r="H5" s="10"/>
      <c r="I5" s="6"/>
      <c r="J5" s="6"/>
    </row>
    <row r="6" spans="1:10" ht="24" customHeight="1">
      <c r="A6" s="6">
        <v>3</v>
      </c>
      <c r="B6" s="46" t="s">
        <v>125</v>
      </c>
      <c r="C6" s="46" t="s">
        <v>126</v>
      </c>
      <c r="D6" s="9" t="s">
        <v>127</v>
      </c>
      <c r="E6" s="6" t="s">
        <v>114</v>
      </c>
      <c r="F6" s="6">
        <v>2</v>
      </c>
      <c r="G6" s="10"/>
      <c r="H6" s="10"/>
      <c r="I6" s="6"/>
      <c r="J6" s="6"/>
    </row>
    <row r="7" spans="1:10" ht="24" customHeight="1">
      <c r="A7" s="11" t="s">
        <v>97</v>
      </c>
      <c r="B7" s="12" t="s">
        <v>98</v>
      </c>
      <c r="C7" s="12"/>
      <c r="D7" s="12"/>
      <c r="E7" s="12"/>
      <c r="F7" s="12"/>
      <c r="G7" s="12"/>
      <c r="H7" s="13">
        <f>SUM(H4:H6)</f>
        <v>0</v>
      </c>
      <c r="I7" s="14"/>
      <c r="J7" s="14"/>
    </row>
    <row r="8" spans="1:10" ht="24" customHeight="1">
      <c r="G8" s="2"/>
      <c r="H8" s="2"/>
      <c r="I8" s="2"/>
    </row>
    <row r="9" spans="1:10" ht="24" customHeight="1">
      <c r="G9" s="2"/>
      <c r="H9" s="2"/>
      <c r="I9" s="2"/>
    </row>
    <row r="10" spans="1:10" ht="24" customHeight="1">
      <c r="I10" s="15"/>
      <c r="J10" s="16"/>
    </row>
  </sheetData>
  <sheetProtection formatCells="0" formatColumns="0" formatRows="0" insertColumns="0" insertRows="0" insertHyperlinks="0" deleteColumns="0" deleteRows="0" sort="0" autoFilter="0" pivotTables="0"/>
  <mergeCells count="2">
    <mergeCell ref="A1:J1"/>
    <mergeCell ref="A2:J2"/>
  </mergeCells>
  <phoneticPr fontId="28"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dimension ref="A1:U15"/>
  <sheetViews>
    <sheetView workbookViewId="0">
      <selection activeCell="E10" sqref="E10"/>
    </sheetView>
  </sheetViews>
  <sheetFormatPr defaultColWidth="9" defaultRowHeight="24" customHeight="1"/>
  <cols>
    <col min="1" max="1" width="5.09765625" style="2" customWidth="1"/>
    <col min="2" max="2" width="18.59765625" style="2"/>
    <col min="3" max="3" width="18.59765625" style="2" customWidth="1"/>
    <col min="4" max="4" width="32.3984375" style="17" customWidth="1"/>
    <col min="5" max="5" width="5" style="2"/>
    <col min="6" max="6" width="5.8984375" style="2" customWidth="1"/>
    <col min="7" max="7" width="11.09765625" style="4"/>
    <col min="8" max="8" width="15" style="4"/>
    <col min="9" max="9" width="8" style="3"/>
    <col min="10" max="10" width="13.09765625" style="2"/>
    <col min="11" max="11" width="7.69921875" style="2" customWidth="1"/>
    <col min="12" max="12" width="9.3984375" style="2"/>
    <col min="13" max="13" width="12.69921875" style="2" customWidth="1"/>
    <col min="14" max="14" width="11.3984375" style="2" customWidth="1"/>
    <col min="15" max="26" width="5.3984375" style="2" customWidth="1"/>
    <col min="27" max="16384" width="9" style="2"/>
  </cols>
  <sheetData>
    <row r="1" spans="1:21" s="1" customFormat="1" ht="24" customHeight="1">
      <c r="A1" s="105" t="s">
        <v>128</v>
      </c>
      <c r="B1" s="105"/>
      <c r="C1" s="105"/>
      <c r="D1" s="105"/>
      <c r="E1" s="105"/>
      <c r="F1" s="105"/>
      <c r="G1" s="105"/>
      <c r="H1" s="105"/>
      <c r="I1" s="105"/>
      <c r="J1" s="105"/>
    </row>
    <row r="2" spans="1:21" ht="24" customHeight="1">
      <c r="A2" s="106" t="s">
        <v>39</v>
      </c>
      <c r="B2" s="106"/>
      <c r="C2" s="106"/>
      <c r="D2" s="106"/>
      <c r="E2" s="106"/>
      <c r="F2" s="106"/>
      <c r="G2" s="106"/>
      <c r="H2" s="106"/>
      <c r="I2" s="106"/>
      <c r="J2" s="106"/>
    </row>
    <row r="3" spans="1:21" ht="24" customHeight="1">
      <c r="A3" s="5" t="s">
        <v>3</v>
      </c>
      <c r="B3" s="5" t="s">
        <v>40</v>
      </c>
      <c r="C3" s="5" t="s">
        <v>41</v>
      </c>
      <c r="D3" s="5" t="s">
        <v>42</v>
      </c>
      <c r="E3" s="5" t="s">
        <v>43</v>
      </c>
      <c r="F3" s="5" t="s">
        <v>6</v>
      </c>
      <c r="G3" s="5" t="s">
        <v>44</v>
      </c>
      <c r="H3" s="5" t="s">
        <v>45</v>
      </c>
      <c r="I3" s="5" t="s">
        <v>46</v>
      </c>
      <c r="J3" s="5" t="s">
        <v>8</v>
      </c>
    </row>
    <row r="4" spans="1:21" customFormat="1" ht="24" customHeight="1">
      <c r="A4" s="6">
        <v>1</v>
      </c>
      <c r="B4" s="18" t="s">
        <v>129</v>
      </c>
      <c r="C4" s="8" t="s">
        <v>130</v>
      </c>
      <c r="D4" s="36" t="s">
        <v>131</v>
      </c>
      <c r="E4" s="6" t="s">
        <v>86</v>
      </c>
      <c r="F4" s="6">
        <v>13</v>
      </c>
      <c r="G4" s="10"/>
      <c r="H4" s="10"/>
      <c r="I4" s="6"/>
      <c r="J4" s="6"/>
      <c r="K4" s="2"/>
      <c r="L4" s="2"/>
      <c r="M4" s="2"/>
      <c r="N4" s="2"/>
      <c r="O4" s="2"/>
      <c r="P4" s="2"/>
      <c r="Q4" s="2"/>
      <c r="R4" s="2"/>
      <c r="S4" s="2"/>
      <c r="T4" s="2"/>
      <c r="U4" s="2"/>
    </row>
    <row r="5" spans="1:21" ht="24" customHeight="1">
      <c r="A5" s="6">
        <v>2</v>
      </c>
      <c r="B5" s="18" t="s">
        <v>132</v>
      </c>
      <c r="C5" s="8" t="s">
        <v>133</v>
      </c>
      <c r="D5" s="36" t="s">
        <v>134</v>
      </c>
      <c r="E5" s="6" t="s">
        <v>86</v>
      </c>
      <c r="F5" s="6">
        <v>1</v>
      </c>
      <c r="G5" s="10"/>
      <c r="H5" s="10"/>
      <c r="I5" s="6"/>
      <c r="J5" s="6"/>
    </row>
    <row r="6" spans="1:21" ht="24" customHeight="1">
      <c r="A6" s="6">
        <v>3</v>
      </c>
      <c r="B6" s="18" t="s">
        <v>135</v>
      </c>
      <c r="C6" s="36" t="s">
        <v>136</v>
      </c>
      <c r="D6" s="36" t="s">
        <v>137</v>
      </c>
      <c r="E6" s="6" t="s">
        <v>114</v>
      </c>
      <c r="F6" s="6">
        <v>5</v>
      </c>
      <c r="G6" s="10"/>
      <c r="H6" s="10"/>
      <c r="I6" s="6"/>
      <c r="J6" s="6"/>
    </row>
    <row r="7" spans="1:21" customFormat="1" ht="24" customHeight="1">
      <c r="A7" s="6">
        <v>4</v>
      </c>
      <c r="B7" s="18" t="s">
        <v>138</v>
      </c>
      <c r="C7" s="8" t="s">
        <v>139</v>
      </c>
      <c r="D7" s="36" t="s">
        <v>139</v>
      </c>
      <c r="E7" s="6" t="s">
        <v>86</v>
      </c>
      <c r="F7" s="6">
        <v>1</v>
      </c>
      <c r="G7" s="10"/>
      <c r="H7" s="10"/>
      <c r="I7" s="6"/>
      <c r="J7" s="6"/>
    </row>
    <row r="8" spans="1:21" customFormat="1" ht="24" customHeight="1">
      <c r="A8" s="6">
        <v>5</v>
      </c>
      <c r="B8" s="18" t="s">
        <v>140</v>
      </c>
      <c r="C8" s="8" t="s">
        <v>57</v>
      </c>
      <c r="D8" s="36" t="s">
        <v>57</v>
      </c>
      <c r="E8" s="6" t="s">
        <v>118</v>
      </c>
      <c r="F8" s="6">
        <v>1</v>
      </c>
      <c r="G8" s="10"/>
      <c r="H8" s="10"/>
      <c r="I8" s="6"/>
      <c r="J8" s="6"/>
    </row>
    <row r="9" spans="1:21" ht="24" customHeight="1">
      <c r="A9" s="6">
        <v>6</v>
      </c>
      <c r="B9" s="18" t="s">
        <v>69</v>
      </c>
      <c r="C9" s="8" t="s">
        <v>141</v>
      </c>
      <c r="D9" s="36" t="s">
        <v>71</v>
      </c>
      <c r="E9" s="6" t="s">
        <v>72</v>
      </c>
      <c r="F9" s="6">
        <v>2</v>
      </c>
      <c r="G9" s="10"/>
      <c r="H9" s="10"/>
      <c r="I9" s="35"/>
      <c r="J9" s="6"/>
    </row>
    <row r="10" spans="1:21" s="3" customFormat="1" ht="24" customHeight="1">
      <c r="A10" s="6">
        <v>7</v>
      </c>
      <c r="B10" s="8" t="s">
        <v>87</v>
      </c>
      <c r="C10" s="8">
        <v>20</v>
      </c>
      <c r="D10" s="9" t="s">
        <v>88</v>
      </c>
      <c r="E10" s="21" t="s">
        <v>89</v>
      </c>
      <c r="F10" s="6">
        <v>120</v>
      </c>
      <c r="G10" s="10"/>
      <c r="H10" s="10"/>
      <c r="I10" s="6"/>
      <c r="J10" s="6"/>
    </row>
    <row r="11" spans="1:21" s="3" customFormat="1" ht="24" customHeight="1">
      <c r="A11" s="6">
        <v>8</v>
      </c>
      <c r="B11" s="8" t="s">
        <v>92</v>
      </c>
      <c r="C11" s="8" t="s">
        <v>57</v>
      </c>
      <c r="D11" s="9" t="s">
        <v>57</v>
      </c>
      <c r="E11" s="6" t="s">
        <v>93</v>
      </c>
      <c r="F11" s="6">
        <v>1</v>
      </c>
      <c r="G11" s="10"/>
      <c r="H11" s="10"/>
      <c r="I11" s="6"/>
      <c r="J11" s="6"/>
    </row>
    <row r="12" spans="1:21" ht="24" customHeight="1">
      <c r="A12" s="11" t="s">
        <v>97</v>
      </c>
      <c r="B12" s="12" t="s">
        <v>98</v>
      </c>
      <c r="C12" s="12"/>
      <c r="D12" s="12"/>
      <c r="E12" s="12"/>
      <c r="F12" s="12"/>
      <c r="G12" s="12"/>
      <c r="H12" s="13">
        <f>SUM(H4:H11)</f>
        <v>0</v>
      </c>
      <c r="I12" s="14"/>
      <c r="J12" s="14"/>
    </row>
    <row r="13" spans="1:21" ht="24" customHeight="1">
      <c r="D13" s="2"/>
      <c r="G13" s="2"/>
      <c r="H13" s="2"/>
      <c r="I13" s="2"/>
    </row>
    <row r="14" spans="1:21" ht="24" customHeight="1">
      <c r="D14" s="2"/>
      <c r="G14" s="2"/>
      <c r="H14" s="2"/>
      <c r="I14" s="2"/>
    </row>
    <row r="15" spans="1:21" ht="24" customHeight="1">
      <c r="I15" s="15"/>
      <c r="J15" s="16"/>
    </row>
  </sheetData>
  <sheetProtection formatCells="0" formatColumns="0" formatRows="0" insertColumns="0" insertRows="0" insertHyperlinks="0" deleteColumns="0" deleteRows="0" sort="0" autoFilter="0" pivotTables="0"/>
  <mergeCells count="2">
    <mergeCell ref="A1:J1"/>
    <mergeCell ref="A2:J2"/>
  </mergeCells>
  <phoneticPr fontId="28" type="noConversion"/>
  <pageMargins left="0.75" right="0.75" top="1" bottom="1" header="0.5" footer="0.5"/>
  <headerFooter scaleWithDoc="0" alignWithMargins="0"/>
</worksheet>
</file>

<file path=xl/worksheets/sheet7.xml><?xml version="1.0" encoding="utf-8"?>
<worksheet xmlns="http://schemas.openxmlformats.org/spreadsheetml/2006/main" xmlns:r="http://schemas.openxmlformats.org/officeDocument/2006/relationships">
  <dimension ref="A1:J28"/>
  <sheetViews>
    <sheetView topLeftCell="A6" workbookViewId="0">
      <selection activeCell="H18" sqref="H18"/>
    </sheetView>
  </sheetViews>
  <sheetFormatPr defaultColWidth="9" defaultRowHeight="24" customHeight="1"/>
  <cols>
    <col min="1" max="1" width="5.09765625" style="2" customWidth="1"/>
    <col min="2" max="2" width="18.59765625" style="2"/>
    <col min="3" max="3" width="18.59765625" style="40" customWidth="1"/>
    <col min="4" max="4" width="22.3984375" style="2" customWidth="1"/>
    <col min="5" max="6" width="5" style="2"/>
    <col min="7" max="7" width="10.09765625" style="4"/>
    <col min="8" max="8" width="15" style="4"/>
    <col min="9" max="9" width="8" style="3"/>
    <col min="10" max="10" width="13.09765625" style="2"/>
    <col min="11" max="11" width="7.69921875" style="2" customWidth="1"/>
    <col min="12" max="12" width="9.3984375" style="2"/>
    <col min="13" max="13" width="12.69921875" style="2" customWidth="1"/>
    <col min="14" max="14" width="13.296875" style="2" customWidth="1"/>
    <col min="15" max="26" width="5.3984375" style="2" customWidth="1"/>
    <col min="27" max="16384" width="9" style="2"/>
  </cols>
  <sheetData>
    <row r="1" spans="1:10" s="1" customFormat="1" ht="24" customHeight="1">
      <c r="A1" s="105" t="s">
        <v>142</v>
      </c>
      <c r="B1" s="105"/>
      <c r="C1" s="107"/>
      <c r="D1" s="105"/>
      <c r="E1" s="105"/>
      <c r="F1" s="105"/>
      <c r="G1" s="105"/>
      <c r="H1" s="105"/>
      <c r="I1" s="105"/>
      <c r="J1" s="105"/>
    </row>
    <row r="2" spans="1:10" ht="24" customHeight="1">
      <c r="A2" s="106" t="s">
        <v>39</v>
      </c>
      <c r="B2" s="106"/>
      <c r="C2" s="108"/>
      <c r="D2" s="106"/>
      <c r="E2" s="106"/>
      <c r="F2" s="106"/>
      <c r="G2" s="106"/>
      <c r="H2" s="106"/>
      <c r="I2" s="106"/>
      <c r="J2" s="106"/>
    </row>
    <row r="3" spans="1:10" ht="24" customHeight="1">
      <c r="A3" s="5" t="s">
        <v>3</v>
      </c>
      <c r="B3" s="5" t="s">
        <v>40</v>
      </c>
      <c r="C3" s="41" t="s">
        <v>41</v>
      </c>
      <c r="D3" s="5" t="s">
        <v>42</v>
      </c>
      <c r="E3" s="5" t="s">
        <v>43</v>
      </c>
      <c r="F3" s="5" t="s">
        <v>6</v>
      </c>
      <c r="G3" s="5" t="s">
        <v>44</v>
      </c>
      <c r="H3" s="5" t="s">
        <v>45</v>
      </c>
      <c r="I3" s="5" t="s">
        <v>46</v>
      </c>
      <c r="J3" s="5" t="s">
        <v>8</v>
      </c>
    </row>
    <row r="4" spans="1:10" ht="24" customHeight="1">
      <c r="A4" s="109" t="s">
        <v>143</v>
      </c>
      <c r="B4" s="110"/>
      <c r="C4" s="110"/>
      <c r="D4" s="110"/>
      <c r="E4" s="110"/>
      <c r="F4" s="110"/>
      <c r="G4" s="110"/>
      <c r="H4" s="110"/>
      <c r="I4" s="110"/>
      <c r="J4" s="111"/>
    </row>
    <row r="5" spans="1:10" ht="24" customHeight="1">
      <c r="A5" s="6">
        <v>1</v>
      </c>
      <c r="B5" s="25" t="s">
        <v>144</v>
      </c>
      <c r="C5" s="25" t="s">
        <v>145</v>
      </c>
      <c r="D5" s="26" t="s">
        <v>146</v>
      </c>
      <c r="E5" s="6" t="s">
        <v>50</v>
      </c>
      <c r="F5" s="6">
        <v>13</v>
      </c>
      <c r="G5" s="10"/>
      <c r="H5" s="10"/>
      <c r="I5" s="45"/>
      <c r="J5" s="6"/>
    </row>
    <row r="6" spans="1:10" ht="24" customHeight="1">
      <c r="A6" s="6">
        <v>2</v>
      </c>
      <c r="B6" s="25" t="s">
        <v>147</v>
      </c>
      <c r="C6" s="42" t="s">
        <v>148</v>
      </c>
      <c r="D6" s="26" t="s">
        <v>149</v>
      </c>
      <c r="E6" s="6" t="s">
        <v>86</v>
      </c>
      <c r="F6" s="6">
        <v>1</v>
      </c>
      <c r="G6" s="10"/>
      <c r="H6" s="10"/>
      <c r="I6" s="45"/>
      <c r="J6" s="6"/>
    </row>
    <row r="7" spans="1:10" ht="24" customHeight="1">
      <c r="A7" s="6">
        <v>3</v>
      </c>
      <c r="B7" s="25" t="s">
        <v>150</v>
      </c>
      <c r="C7" s="25" t="s">
        <v>151</v>
      </c>
      <c r="D7" s="26" t="s">
        <v>152</v>
      </c>
      <c r="E7" s="6" t="s">
        <v>50</v>
      </c>
      <c r="F7" s="6">
        <v>1</v>
      </c>
      <c r="G7" s="10"/>
      <c r="H7" s="10"/>
      <c r="I7" s="45"/>
      <c r="J7" s="6"/>
    </row>
    <row r="8" spans="1:10" ht="24" customHeight="1">
      <c r="A8" s="6">
        <v>4</v>
      </c>
      <c r="B8" s="25" t="s">
        <v>153</v>
      </c>
      <c r="C8" s="42" t="s">
        <v>154</v>
      </c>
      <c r="D8" s="26" t="s">
        <v>155</v>
      </c>
      <c r="E8" s="6" t="s">
        <v>86</v>
      </c>
      <c r="F8" s="6">
        <v>1</v>
      </c>
      <c r="G8" s="10"/>
      <c r="H8" s="10"/>
      <c r="I8" s="45"/>
      <c r="J8" s="6"/>
    </row>
    <row r="9" spans="1:10" ht="24" customHeight="1">
      <c r="A9" s="109" t="s">
        <v>156</v>
      </c>
      <c r="B9" s="110"/>
      <c r="C9" s="110"/>
      <c r="D9" s="110"/>
      <c r="E9" s="110"/>
      <c r="F9" s="110"/>
      <c r="G9" s="110"/>
      <c r="H9" s="110"/>
      <c r="I9" s="110"/>
      <c r="J9" s="111"/>
    </row>
    <row r="10" spans="1:10" ht="24" customHeight="1">
      <c r="A10" s="6">
        <v>1</v>
      </c>
      <c r="B10" s="25" t="s">
        <v>157</v>
      </c>
      <c r="C10" s="43" t="s">
        <v>158</v>
      </c>
      <c r="D10" s="26" t="s">
        <v>159</v>
      </c>
      <c r="E10" s="6" t="s">
        <v>86</v>
      </c>
      <c r="F10" s="6">
        <v>1</v>
      </c>
      <c r="G10" s="10"/>
      <c r="H10" s="10"/>
      <c r="I10" s="45"/>
      <c r="J10" s="6"/>
    </row>
    <row r="11" spans="1:10" ht="24" customHeight="1">
      <c r="A11" s="6">
        <v>2</v>
      </c>
      <c r="B11" s="25" t="s">
        <v>160</v>
      </c>
      <c r="C11" s="42" t="s">
        <v>161</v>
      </c>
      <c r="D11" s="26" t="s">
        <v>162</v>
      </c>
      <c r="E11" s="6" t="s">
        <v>118</v>
      </c>
      <c r="F11" s="6">
        <v>1</v>
      </c>
      <c r="G11" s="10"/>
      <c r="H11" s="10"/>
      <c r="I11" s="45"/>
      <c r="J11" s="6"/>
    </row>
    <row r="12" spans="1:10" ht="24" customHeight="1">
      <c r="A12" s="6">
        <v>3</v>
      </c>
      <c r="B12" s="25" t="s">
        <v>163</v>
      </c>
      <c r="C12" s="44" t="s">
        <v>164</v>
      </c>
      <c r="D12" s="26" t="s">
        <v>165</v>
      </c>
      <c r="E12" s="6" t="s">
        <v>86</v>
      </c>
      <c r="F12" s="6">
        <v>1</v>
      </c>
      <c r="G12" s="10"/>
      <c r="H12" s="10"/>
      <c r="I12" s="45"/>
      <c r="J12" s="6"/>
    </row>
    <row r="13" spans="1:10" ht="24" customHeight="1">
      <c r="A13" s="6">
        <v>4</v>
      </c>
      <c r="B13" s="25" t="s">
        <v>166</v>
      </c>
      <c r="C13" s="25" t="s">
        <v>167</v>
      </c>
      <c r="D13" s="26" t="s">
        <v>168</v>
      </c>
      <c r="E13" s="6" t="s">
        <v>86</v>
      </c>
      <c r="F13" s="6">
        <v>1</v>
      </c>
      <c r="G13" s="10"/>
      <c r="H13" s="10"/>
      <c r="I13" s="45"/>
      <c r="J13" s="6"/>
    </row>
    <row r="14" spans="1:10" ht="24" customHeight="1">
      <c r="A14" s="6">
        <v>5</v>
      </c>
      <c r="B14" s="25" t="s">
        <v>169</v>
      </c>
      <c r="C14" s="25" t="s">
        <v>170</v>
      </c>
      <c r="D14" s="26" t="s">
        <v>171</v>
      </c>
      <c r="E14" s="6" t="s">
        <v>86</v>
      </c>
      <c r="F14" s="6">
        <v>1</v>
      </c>
      <c r="G14" s="10"/>
      <c r="H14" s="10"/>
      <c r="I14" s="45"/>
      <c r="J14" s="6"/>
    </row>
    <row r="15" spans="1:10" ht="24" customHeight="1">
      <c r="A15" s="6">
        <v>6</v>
      </c>
      <c r="B15" s="25" t="s">
        <v>172</v>
      </c>
      <c r="C15" s="25" t="s">
        <v>173</v>
      </c>
      <c r="D15" s="26" t="s">
        <v>174</v>
      </c>
      <c r="E15" s="6" t="s">
        <v>86</v>
      </c>
      <c r="F15" s="6">
        <v>1</v>
      </c>
      <c r="G15" s="10"/>
      <c r="H15" s="10"/>
      <c r="I15" s="45"/>
      <c r="J15" s="6"/>
    </row>
    <row r="16" spans="1:10" ht="24" customHeight="1">
      <c r="A16" s="6">
        <v>7</v>
      </c>
      <c r="B16" s="25" t="s">
        <v>175</v>
      </c>
      <c r="C16" s="42" t="s">
        <v>176</v>
      </c>
      <c r="D16" s="26" t="s">
        <v>177</v>
      </c>
      <c r="E16" s="6" t="s">
        <v>86</v>
      </c>
      <c r="F16" s="6">
        <v>1</v>
      </c>
      <c r="G16" s="10"/>
      <c r="H16" s="10"/>
      <c r="I16" s="45"/>
      <c r="J16" s="6"/>
    </row>
    <row r="17" spans="1:10" ht="24" customHeight="1">
      <c r="A17" s="6">
        <v>8</v>
      </c>
      <c r="B17" s="25" t="s">
        <v>178</v>
      </c>
      <c r="C17" s="42" t="s">
        <v>179</v>
      </c>
      <c r="D17" s="26" t="s">
        <v>180</v>
      </c>
      <c r="E17" s="6" t="s">
        <v>118</v>
      </c>
      <c r="F17" s="6">
        <v>1</v>
      </c>
      <c r="G17" s="10"/>
      <c r="H17" s="10"/>
      <c r="I17" s="45"/>
      <c r="J17" s="6"/>
    </row>
    <row r="18" spans="1:10" ht="24" customHeight="1">
      <c r="A18" s="6">
        <v>9</v>
      </c>
      <c r="B18" s="25" t="s">
        <v>181</v>
      </c>
      <c r="C18" s="25" t="s">
        <v>182</v>
      </c>
      <c r="D18" s="26" t="s">
        <v>183</v>
      </c>
      <c r="E18" s="6" t="s">
        <v>86</v>
      </c>
      <c r="F18" s="6">
        <v>1</v>
      </c>
      <c r="G18" s="10"/>
      <c r="H18" s="10"/>
      <c r="I18" s="45"/>
      <c r="J18" s="6" t="s">
        <v>184</v>
      </c>
    </row>
    <row r="19" spans="1:10" ht="24" customHeight="1">
      <c r="A19" s="109" t="s">
        <v>185</v>
      </c>
      <c r="B19" s="110"/>
      <c r="C19" s="110"/>
      <c r="D19" s="110"/>
      <c r="E19" s="110"/>
      <c r="F19" s="110"/>
      <c r="G19" s="110"/>
      <c r="H19" s="110"/>
      <c r="I19" s="110"/>
      <c r="J19" s="111"/>
    </row>
    <row r="20" spans="1:10" ht="24" customHeight="1">
      <c r="A20" s="6">
        <v>1</v>
      </c>
      <c r="B20" s="18" t="s">
        <v>186</v>
      </c>
      <c r="C20" s="25" t="s">
        <v>187</v>
      </c>
      <c r="D20" s="26" t="s">
        <v>188</v>
      </c>
      <c r="E20" s="6" t="s">
        <v>189</v>
      </c>
      <c r="F20" s="6">
        <v>4</v>
      </c>
      <c r="G20" s="10"/>
      <c r="H20" s="10"/>
      <c r="I20" s="45"/>
      <c r="J20" s="6"/>
    </row>
    <row r="21" spans="1:10" ht="24" customHeight="1">
      <c r="A21" s="6">
        <v>2</v>
      </c>
      <c r="B21" s="18" t="s">
        <v>186</v>
      </c>
      <c r="C21" s="25" t="s">
        <v>190</v>
      </c>
      <c r="D21" s="26" t="s">
        <v>191</v>
      </c>
      <c r="E21" s="6" t="s">
        <v>189</v>
      </c>
      <c r="F21" s="6">
        <v>1</v>
      </c>
      <c r="G21" s="10"/>
      <c r="H21" s="10"/>
      <c r="I21" s="45"/>
      <c r="J21" s="6"/>
    </row>
    <row r="22" spans="1:10" ht="24" customHeight="1">
      <c r="A22" s="6">
        <v>3</v>
      </c>
      <c r="B22" s="18" t="s">
        <v>192</v>
      </c>
      <c r="C22" s="8" t="s">
        <v>193</v>
      </c>
      <c r="D22" s="8" t="s">
        <v>193</v>
      </c>
      <c r="E22" s="6" t="s">
        <v>89</v>
      </c>
      <c r="F22" s="6">
        <v>200</v>
      </c>
      <c r="G22" s="10"/>
      <c r="H22" s="10"/>
      <c r="I22" s="23"/>
      <c r="J22" s="6"/>
    </row>
    <row r="23" spans="1:10" s="3" customFormat="1" ht="24" customHeight="1">
      <c r="A23" s="6">
        <v>4</v>
      </c>
      <c r="B23" s="8" t="s">
        <v>87</v>
      </c>
      <c r="C23" s="8">
        <v>20</v>
      </c>
      <c r="D23" s="9" t="s">
        <v>88</v>
      </c>
      <c r="E23" s="21" t="s">
        <v>89</v>
      </c>
      <c r="F23" s="6">
        <v>50</v>
      </c>
      <c r="G23" s="10"/>
      <c r="H23" s="10"/>
      <c r="I23" s="6"/>
      <c r="J23" s="6"/>
    </row>
    <row r="24" spans="1:10" s="3" customFormat="1" ht="24" customHeight="1">
      <c r="A24" s="6">
        <v>5</v>
      </c>
      <c r="B24" s="8" t="s">
        <v>92</v>
      </c>
      <c r="C24" s="8" t="s">
        <v>57</v>
      </c>
      <c r="D24" s="9" t="s">
        <v>57</v>
      </c>
      <c r="E24" s="6" t="s">
        <v>93</v>
      </c>
      <c r="F24" s="6">
        <v>1</v>
      </c>
      <c r="G24" s="10"/>
      <c r="H24" s="10"/>
      <c r="I24" s="6"/>
      <c r="J24" s="6"/>
    </row>
    <row r="25" spans="1:10" ht="24" customHeight="1">
      <c r="A25" s="11" t="s">
        <v>97</v>
      </c>
      <c r="B25" s="12" t="s">
        <v>98</v>
      </c>
      <c r="C25" s="12"/>
      <c r="D25" s="12"/>
      <c r="E25" s="12"/>
      <c r="F25" s="12"/>
      <c r="G25" s="12"/>
      <c r="H25" s="13">
        <f>SUM(H5:H24)</f>
        <v>0</v>
      </c>
      <c r="I25" s="14"/>
      <c r="J25" s="14"/>
    </row>
    <row r="26" spans="1:10" ht="24" customHeight="1">
      <c r="G26" s="2"/>
      <c r="H26" s="2"/>
      <c r="I26" s="2"/>
    </row>
    <row r="27" spans="1:10" ht="24" customHeight="1">
      <c r="G27" s="2"/>
      <c r="H27" s="2"/>
      <c r="I27" s="2"/>
    </row>
    <row r="28" spans="1:10" ht="24" customHeight="1">
      <c r="I28" s="15"/>
      <c r="J28" s="16"/>
    </row>
  </sheetData>
  <sheetProtection formatCells="0" formatColumns="0" formatRows="0" insertColumns="0" insertRows="0" insertHyperlinks="0" deleteColumns="0" deleteRows="0" sort="0" autoFilter="0" pivotTables="0"/>
  <protectedRanges>
    <protectedRange sqref="B22:B23" name="区域1_1_4"/>
    <protectedRange sqref="B25:B26" name="区域1_1_4_1"/>
    <protectedRange sqref="B27:B28" name="区域1_1_4_2"/>
    <protectedRange sqref="B30:B31" name="区域1_1_4_3"/>
    <protectedRange sqref="B33" name="区域1_1_4_1_1"/>
    <protectedRange sqref="B35" name="区域1_1_4_1_2"/>
    <protectedRange sqref="B37" name="区域1_1_4_4"/>
    <protectedRange sqref="B41:B42" name="区域1_1_4_1_1_1"/>
    <protectedRange sqref="B40" name="区域1_1_4_5"/>
    <protectedRange sqref="B48 B50:B53" name="区域1_1_4_1_1_1_2"/>
    <protectedRange sqref="B44" name="区域1_1_4_6"/>
    <protectedRange sqref="C23" name="区域1_1_4_7"/>
    <protectedRange sqref="C25" name="区域1_1_4_8"/>
    <protectedRange sqref="C28" name="区域1_1_4_9"/>
    <protectedRange sqref="C30:C31" name="区域1_1_4_10"/>
    <protectedRange sqref="C33" name="区域1_1_4_1_3"/>
    <protectedRange sqref="C35" name="区域1_1_4_1_4"/>
    <protectedRange sqref="C37" name="区域1_1_4_11"/>
    <protectedRange sqref="C41:C42" name="区域1_1_4_1_1_4"/>
    <protectedRange sqref="C40" name="区域1_1_4_12"/>
    <protectedRange sqref="C45:C46" name="区域1_1_4_1_1_5"/>
    <protectedRange sqref="C44" name="区域1_1_4_13"/>
    <protectedRange sqref="C22" name="区域1_1_4_7_1"/>
  </protectedRanges>
  <mergeCells count="5">
    <mergeCell ref="A1:J1"/>
    <mergeCell ref="A2:J2"/>
    <mergeCell ref="A4:J4"/>
    <mergeCell ref="A9:J9"/>
    <mergeCell ref="A19:J19"/>
  </mergeCells>
  <phoneticPr fontId="28" type="noConversion"/>
  <conditionalFormatting sqref="C6">
    <cfRule type="duplicateValues" dxfId="6" priority="7"/>
  </conditionalFormatting>
  <conditionalFormatting sqref="C7">
    <cfRule type="duplicateValues" dxfId="5" priority="6"/>
  </conditionalFormatting>
  <conditionalFormatting sqref="C8">
    <cfRule type="duplicateValues" dxfId="4" priority="5"/>
  </conditionalFormatting>
  <conditionalFormatting sqref="C10">
    <cfRule type="duplicateValues" dxfId="3" priority="4"/>
  </conditionalFormatting>
  <conditionalFormatting sqref="C11">
    <cfRule type="duplicateValues" dxfId="2" priority="3"/>
  </conditionalFormatting>
  <conditionalFormatting sqref="C16">
    <cfRule type="duplicateValues" dxfId="1" priority="2"/>
  </conditionalFormatting>
  <conditionalFormatting sqref="C17">
    <cfRule type="duplicateValues" dxfId="0" priority="1"/>
  </conditionalFormatting>
  <pageMargins left="0.75" right="0.75" top="1" bottom="1" header="0.5" footer="0.5"/>
</worksheet>
</file>

<file path=xl/worksheets/sheet8.xml><?xml version="1.0" encoding="utf-8"?>
<worksheet xmlns="http://schemas.openxmlformats.org/spreadsheetml/2006/main" xmlns:r="http://schemas.openxmlformats.org/officeDocument/2006/relationships">
  <dimension ref="A1:J18"/>
  <sheetViews>
    <sheetView topLeftCell="B1" workbookViewId="0">
      <selection activeCell="G11" sqref="G11:I14"/>
    </sheetView>
  </sheetViews>
  <sheetFormatPr defaultColWidth="9" defaultRowHeight="24" customHeight="1"/>
  <cols>
    <col min="1" max="1" width="5.09765625" style="2" customWidth="1"/>
    <col min="2" max="2" width="18.59765625" style="2"/>
    <col min="3" max="3" width="18.59765625" style="2" customWidth="1"/>
    <col min="4" max="4" width="32.3984375" style="17" customWidth="1"/>
    <col min="5" max="5" width="5" style="2"/>
    <col min="6" max="6" width="5.8984375" style="2" customWidth="1"/>
    <col min="7" max="7" width="10.09765625" style="4"/>
    <col min="8" max="8" width="15" style="4"/>
    <col min="9" max="9" width="8" style="3"/>
    <col min="10" max="10" width="23.09765625" style="2" customWidth="1"/>
    <col min="11" max="11" width="9.3984375" style="2"/>
    <col min="12" max="12" width="8.3984375" style="2" customWidth="1"/>
    <col min="13" max="13" width="10.69921875" style="2" customWidth="1"/>
    <col min="14" max="14" width="10.09765625" style="2" customWidth="1"/>
    <col min="15" max="25" width="5.3984375" style="2" customWidth="1"/>
    <col min="26" max="16384" width="9" style="2"/>
  </cols>
  <sheetData>
    <row r="1" spans="1:10" s="1" customFormat="1" ht="24" customHeight="1">
      <c r="A1" s="105" t="s">
        <v>194</v>
      </c>
      <c r="B1" s="105"/>
      <c r="C1" s="105"/>
      <c r="D1" s="105"/>
      <c r="E1" s="105"/>
      <c r="F1" s="105"/>
      <c r="G1" s="105"/>
      <c r="H1" s="105"/>
      <c r="I1" s="105"/>
      <c r="J1" s="105"/>
    </row>
    <row r="2" spans="1:10" ht="24" customHeight="1">
      <c r="A2" s="106" t="s">
        <v>39</v>
      </c>
      <c r="B2" s="106"/>
      <c r="C2" s="106"/>
      <c r="D2" s="106"/>
      <c r="E2" s="106"/>
      <c r="F2" s="106"/>
      <c r="G2" s="106"/>
      <c r="H2" s="106"/>
      <c r="I2" s="106"/>
      <c r="J2" s="106"/>
    </row>
    <row r="3" spans="1:10" ht="24" customHeight="1">
      <c r="A3" s="5" t="s">
        <v>3</v>
      </c>
      <c r="B3" s="5" t="s">
        <v>40</v>
      </c>
      <c r="C3" s="5" t="s">
        <v>41</v>
      </c>
      <c r="D3" s="5" t="s">
        <v>42</v>
      </c>
      <c r="E3" s="5" t="s">
        <v>43</v>
      </c>
      <c r="F3" s="5" t="s">
        <v>6</v>
      </c>
      <c r="G3" s="5" t="s">
        <v>44</v>
      </c>
      <c r="H3" s="5" t="s">
        <v>45</v>
      </c>
      <c r="I3" s="5" t="s">
        <v>46</v>
      </c>
      <c r="J3" s="5" t="s">
        <v>8</v>
      </c>
    </row>
    <row r="4" spans="1:10" ht="24" customHeight="1">
      <c r="A4" s="112" t="s">
        <v>143</v>
      </c>
      <c r="B4" s="113"/>
      <c r="C4" s="113"/>
      <c r="D4" s="113"/>
      <c r="E4" s="113"/>
      <c r="F4" s="113"/>
      <c r="G4" s="113"/>
      <c r="H4" s="113"/>
      <c r="I4" s="113"/>
      <c r="J4" s="114"/>
    </row>
    <row r="5" spans="1:10" ht="24" customHeight="1">
      <c r="A5" s="6">
        <v>1</v>
      </c>
      <c r="B5" s="8" t="s">
        <v>195</v>
      </c>
      <c r="C5" s="8" t="s">
        <v>196</v>
      </c>
      <c r="D5" s="8" t="s">
        <v>197</v>
      </c>
      <c r="E5" s="6" t="s">
        <v>50</v>
      </c>
      <c r="F5" s="6">
        <v>14</v>
      </c>
      <c r="G5" s="10"/>
      <c r="H5" s="10"/>
      <c r="I5" s="6"/>
      <c r="J5" s="6"/>
    </row>
    <row r="6" spans="1:10" ht="24" customHeight="1">
      <c r="A6" s="6">
        <v>2</v>
      </c>
      <c r="B6" s="18" t="s">
        <v>198</v>
      </c>
      <c r="C6" s="8" t="s">
        <v>199</v>
      </c>
      <c r="D6" s="8" t="s">
        <v>200</v>
      </c>
      <c r="E6" s="21" t="s">
        <v>50</v>
      </c>
      <c r="F6" s="6">
        <v>2</v>
      </c>
      <c r="G6" s="10"/>
      <c r="H6" s="10"/>
      <c r="I6" s="6"/>
      <c r="J6" s="6"/>
    </row>
    <row r="7" spans="1:10" ht="24" customHeight="1">
      <c r="A7" s="6">
        <v>3</v>
      </c>
      <c r="B7" s="18" t="s">
        <v>201</v>
      </c>
      <c r="C7" s="8" t="s">
        <v>202</v>
      </c>
      <c r="D7" s="8" t="s">
        <v>203</v>
      </c>
      <c r="E7" s="21" t="s">
        <v>86</v>
      </c>
      <c r="F7" s="6">
        <v>1</v>
      </c>
      <c r="G7" s="10"/>
      <c r="H7" s="10"/>
      <c r="I7" s="6"/>
      <c r="J7" s="6" t="s">
        <v>204</v>
      </c>
    </row>
    <row r="8" spans="1:10" ht="24" customHeight="1">
      <c r="A8" s="112" t="s">
        <v>156</v>
      </c>
      <c r="B8" s="113"/>
      <c r="C8" s="113"/>
      <c r="D8" s="113"/>
      <c r="E8" s="113"/>
      <c r="F8" s="113"/>
      <c r="G8" s="113"/>
      <c r="H8" s="113"/>
      <c r="I8" s="113"/>
      <c r="J8" s="114"/>
    </row>
    <row r="9" spans="1:10" ht="24" customHeight="1">
      <c r="A9" s="38">
        <v>1</v>
      </c>
      <c r="B9" s="18" t="s">
        <v>205</v>
      </c>
      <c r="C9" s="8" t="s">
        <v>206</v>
      </c>
      <c r="D9" s="8" t="s">
        <v>207</v>
      </c>
      <c r="E9" s="21" t="s">
        <v>86</v>
      </c>
      <c r="F9" s="6">
        <v>1</v>
      </c>
      <c r="G9" s="10"/>
      <c r="H9" s="10"/>
      <c r="I9" s="6"/>
      <c r="J9" s="6"/>
    </row>
    <row r="10" spans="1:10" ht="24" customHeight="1">
      <c r="A10" s="112" t="s">
        <v>185</v>
      </c>
      <c r="B10" s="113"/>
      <c r="C10" s="113"/>
      <c r="D10" s="113"/>
      <c r="E10" s="113"/>
      <c r="F10" s="113"/>
      <c r="G10" s="113"/>
      <c r="H10" s="113"/>
      <c r="I10" s="113"/>
      <c r="J10" s="114"/>
    </row>
    <row r="11" spans="1:10" ht="24" customHeight="1">
      <c r="A11" s="6">
        <v>1</v>
      </c>
      <c r="B11" s="31" t="s">
        <v>208</v>
      </c>
      <c r="C11" s="18" t="s">
        <v>209</v>
      </c>
      <c r="D11" s="36" t="s">
        <v>209</v>
      </c>
      <c r="E11" s="21" t="s">
        <v>89</v>
      </c>
      <c r="F11" s="6">
        <v>750</v>
      </c>
      <c r="G11" s="10"/>
      <c r="H11" s="10"/>
      <c r="I11" s="35"/>
      <c r="J11" s="6"/>
    </row>
    <row r="12" spans="1:10" ht="24" customHeight="1">
      <c r="A12" s="6">
        <v>2</v>
      </c>
      <c r="B12" s="18" t="s">
        <v>69</v>
      </c>
      <c r="C12" s="39" t="s">
        <v>70</v>
      </c>
      <c r="D12" s="36" t="s">
        <v>71</v>
      </c>
      <c r="E12" s="6" t="s">
        <v>72</v>
      </c>
      <c r="F12" s="6">
        <v>3</v>
      </c>
      <c r="G12" s="10"/>
      <c r="H12" s="10"/>
      <c r="I12" s="35"/>
      <c r="J12" s="6"/>
    </row>
    <row r="13" spans="1:10" s="3" customFormat="1" ht="24" customHeight="1">
      <c r="A13" s="6">
        <v>3</v>
      </c>
      <c r="B13" s="8" t="s">
        <v>90</v>
      </c>
      <c r="C13" s="8">
        <v>25</v>
      </c>
      <c r="D13" s="9" t="s">
        <v>91</v>
      </c>
      <c r="E13" s="21" t="s">
        <v>89</v>
      </c>
      <c r="F13" s="6">
        <v>200</v>
      </c>
      <c r="G13" s="10"/>
      <c r="H13" s="10"/>
      <c r="I13" s="6"/>
      <c r="J13" s="6"/>
    </row>
    <row r="14" spans="1:10" s="3" customFormat="1" ht="24" customHeight="1">
      <c r="A14" s="6">
        <v>4</v>
      </c>
      <c r="B14" s="8" t="s">
        <v>92</v>
      </c>
      <c r="C14" s="8" t="s">
        <v>57</v>
      </c>
      <c r="D14" s="9" t="s">
        <v>57</v>
      </c>
      <c r="E14" s="6" t="s">
        <v>93</v>
      </c>
      <c r="F14" s="6">
        <v>1</v>
      </c>
      <c r="G14" s="10"/>
      <c r="H14" s="10"/>
      <c r="I14" s="6"/>
      <c r="J14" s="6"/>
    </row>
    <row r="15" spans="1:10" ht="24" customHeight="1">
      <c r="A15" s="11" t="s">
        <v>97</v>
      </c>
      <c r="B15" s="12" t="s">
        <v>98</v>
      </c>
      <c r="C15" s="12"/>
      <c r="D15" s="12"/>
      <c r="E15" s="12"/>
      <c r="F15" s="12"/>
      <c r="G15" s="12"/>
      <c r="H15" s="13">
        <f>SUM(H5:H14)</f>
        <v>0</v>
      </c>
      <c r="I15" s="14"/>
      <c r="J15" s="14"/>
    </row>
    <row r="16" spans="1:10" ht="24" customHeight="1">
      <c r="D16" s="2"/>
      <c r="G16" s="2"/>
      <c r="H16" s="2"/>
      <c r="I16" s="2"/>
    </row>
    <row r="17" spans="4:10" ht="24" customHeight="1">
      <c r="D17" s="2"/>
      <c r="G17" s="2"/>
      <c r="H17" s="2"/>
      <c r="I17" s="2"/>
    </row>
    <row r="18" spans="4:10" ht="24" customHeight="1">
      <c r="I18" s="15"/>
      <c r="J18" s="16"/>
    </row>
  </sheetData>
  <sheetProtection formatCells="0" formatColumns="0" formatRows="0" insertColumns="0" insertRows="0" insertHyperlinks="0" deleteColumns="0" deleteRows="0" sort="0" autoFilter="0" pivotTables="0"/>
  <mergeCells count="5">
    <mergeCell ref="A1:J1"/>
    <mergeCell ref="A2:J2"/>
    <mergeCell ref="A4:J4"/>
    <mergeCell ref="A8:J8"/>
    <mergeCell ref="A10:J10"/>
  </mergeCells>
  <phoneticPr fontId="28"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dimension ref="A1:J18"/>
  <sheetViews>
    <sheetView workbookViewId="0">
      <selection activeCell="D17" sqref="D17"/>
    </sheetView>
  </sheetViews>
  <sheetFormatPr defaultRowHeight="24" customHeight="1"/>
  <cols>
    <col min="1" max="1" width="5.09765625" style="2" customWidth="1"/>
    <col min="2" max="2" width="18.59765625" style="2"/>
    <col min="3" max="3" width="18.59765625" style="2" customWidth="1"/>
    <col min="4" max="4" width="32.3984375" style="17" customWidth="1"/>
    <col min="5" max="5" width="5" style="2"/>
    <col min="6" max="6" width="5.8984375" style="2" customWidth="1"/>
    <col min="7" max="7" width="10.09765625" style="4"/>
    <col min="8" max="8" width="15" style="4"/>
    <col min="9" max="9" width="8" style="3"/>
    <col min="10" max="10" width="13.09765625" style="2"/>
    <col min="11" max="11" width="9.3984375" style="2"/>
    <col min="12" max="12" width="9" style="2" customWidth="1"/>
    <col min="13" max="13" width="10.09765625" style="2" customWidth="1"/>
    <col min="14" max="14" width="9.3984375" style="2" customWidth="1"/>
    <col min="15" max="25" width="5.3984375" style="2" customWidth="1"/>
    <col min="26" max="16384" width="8.796875" style="2"/>
  </cols>
  <sheetData>
    <row r="1" spans="1:10" s="1" customFormat="1" ht="24" customHeight="1">
      <c r="A1" s="105" t="s">
        <v>210</v>
      </c>
      <c r="B1" s="105"/>
      <c r="C1" s="105"/>
      <c r="D1" s="105"/>
      <c r="E1" s="105"/>
      <c r="F1" s="105"/>
      <c r="G1" s="105"/>
      <c r="H1" s="105"/>
      <c r="I1" s="105"/>
      <c r="J1" s="105"/>
    </row>
    <row r="2" spans="1:10" ht="24" customHeight="1">
      <c r="A2" s="106" t="s">
        <v>39</v>
      </c>
      <c r="B2" s="106"/>
      <c r="C2" s="106"/>
      <c r="D2" s="106"/>
      <c r="E2" s="106"/>
      <c r="F2" s="106"/>
      <c r="G2" s="106"/>
      <c r="H2" s="106"/>
      <c r="I2" s="106"/>
      <c r="J2" s="106"/>
    </row>
    <row r="3" spans="1:10" ht="24" customHeight="1">
      <c r="A3" s="5" t="s">
        <v>3</v>
      </c>
      <c r="B3" s="5" t="s">
        <v>40</v>
      </c>
      <c r="C3" s="5" t="s">
        <v>41</v>
      </c>
      <c r="D3" s="5" t="s">
        <v>42</v>
      </c>
      <c r="E3" s="5" t="s">
        <v>43</v>
      </c>
      <c r="F3" s="5" t="s">
        <v>6</v>
      </c>
      <c r="G3" s="5" t="s">
        <v>44</v>
      </c>
      <c r="H3" s="5" t="s">
        <v>45</v>
      </c>
      <c r="I3" s="5" t="s">
        <v>46</v>
      </c>
      <c r="J3" s="5" t="s">
        <v>8</v>
      </c>
    </row>
    <row r="4" spans="1:10" ht="24" customHeight="1">
      <c r="A4" s="87">
        <v>1</v>
      </c>
      <c r="B4" s="90" t="s">
        <v>305</v>
      </c>
      <c r="C4" s="88" t="s">
        <v>306</v>
      </c>
      <c r="D4" s="89" t="s">
        <v>307</v>
      </c>
      <c r="E4" s="87" t="s">
        <v>86</v>
      </c>
      <c r="F4" s="87">
        <v>6</v>
      </c>
      <c r="G4" s="10"/>
      <c r="H4" s="10"/>
      <c r="I4" s="6"/>
      <c r="J4" s="6"/>
    </row>
    <row r="5" spans="1:10" ht="24" customHeight="1">
      <c r="A5" s="87">
        <v>2</v>
      </c>
      <c r="B5" s="90" t="s">
        <v>308</v>
      </c>
      <c r="C5" s="88" t="s">
        <v>309</v>
      </c>
      <c r="D5" s="89" t="s">
        <v>310</v>
      </c>
      <c r="E5" s="87" t="s">
        <v>118</v>
      </c>
      <c r="F5" s="87">
        <v>6</v>
      </c>
      <c r="G5" s="10"/>
      <c r="H5" s="10"/>
      <c r="I5" s="6"/>
      <c r="J5" s="6"/>
    </row>
    <row r="6" spans="1:10" ht="24" customHeight="1">
      <c r="A6" s="87">
        <v>3</v>
      </c>
      <c r="B6" s="90" t="s">
        <v>211</v>
      </c>
      <c r="C6" s="88" t="s">
        <v>311</v>
      </c>
      <c r="D6" s="89" t="s">
        <v>312</v>
      </c>
      <c r="E6" s="87" t="s">
        <v>50</v>
      </c>
      <c r="F6" s="87">
        <v>6</v>
      </c>
      <c r="G6" s="10"/>
      <c r="H6" s="10"/>
      <c r="I6" s="6"/>
      <c r="J6" s="6"/>
    </row>
    <row r="7" spans="1:10" ht="24" customHeight="1">
      <c r="A7" s="87">
        <v>4</v>
      </c>
      <c r="B7" s="90" t="s">
        <v>212</v>
      </c>
      <c r="C7" s="88" t="s">
        <v>313</v>
      </c>
      <c r="D7" s="89" t="s">
        <v>314</v>
      </c>
      <c r="E7" s="87" t="s">
        <v>118</v>
      </c>
      <c r="F7" s="87">
        <v>6</v>
      </c>
      <c r="G7" s="10"/>
      <c r="H7" s="10"/>
      <c r="I7" s="6"/>
      <c r="J7" s="6"/>
    </row>
    <row r="8" spans="1:10" ht="24" customHeight="1">
      <c r="A8" s="87">
        <v>5</v>
      </c>
      <c r="B8" s="90" t="s">
        <v>213</v>
      </c>
      <c r="C8" s="88" t="s">
        <v>315</v>
      </c>
      <c r="D8" s="89" t="s">
        <v>316</v>
      </c>
      <c r="E8" s="87" t="s">
        <v>214</v>
      </c>
      <c r="F8" s="87">
        <v>200</v>
      </c>
      <c r="G8" s="10"/>
      <c r="H8" s="10"/>
      <c r="I8" s="6"/>
      <c r="J8" s="6"/>
    </row>
    <row r="9" spans="1:10" ht="24" customHeight="1">
      <c r="A9" s="87">
        <v>6</v>
      </c>
      <c r="B9" s="90" t="s">
        <v>215</v>
      </c>
      <c r="C9" s="93" t="s">
        <v>317</v>
      </c>
      <c r="D9" s="94" t="s">
        <v>318</v>
      </c>
      <c r="E9" s="87" t="s">
        <v>86</v>
      </c>
      <c r="F9" s="87">
        <v>1</v>
      </c>
      <c r="G9" s="10"/>
      <c r="H9" s="10"/>
      <c r="I9" s="6"/>
      <c r="J9" s="6"/>
    </row>
    <row r="10" spans="1:10" ht="24" customHeight="1">
      <c r="A10" s="87">
        <v>7</v>
      </c>
      <c r="B10" s="90" t="s">
        <v>319</v>
      </c>
      <c r="C10" s="95" t="s">
        <v>320</v>
      </c>
      <c r="D10" s="94" t="s">
        <v>321</v>
      </c>
      <c r="E10" s="87" t="s">
        <v>118</v>
      </c>
      <c r="F10" s="87">
        <v>1</v>
      </c>
      <c r="G10" s="10"/>
      <c r="H10" s="10"/>
      <c r="I10" s="35"/>
      <c r="J10" s="6"/>
    </row>
    <row r="11" spans="1:10" ht="24" customHeight="1">
      <c r="A11" s="87">
        <v>8</v>
      </c>
      <c r="B11" s="92" t="s">
        <v>208</v>
      </c>
      <c r="C11" s="90" t="s">
        <v>209</v>
      </c>
      <c r="D11" s="96" t="s">
        <v>209</v>
      </c>
      <c r="E11" s="91" t="s">
        <v>89</v>
      </c>
      <c r="F11" s="87">
        <v>250</v>
      </c>
      <c r="G11" s="10"/>
      <c r="H11" s="10"/>
      <c r="I11" s="37"/>
      <c r="J11" s="6"/>
    </row>
    <row r="12" spans="1:10" s="3" customFormat="1" ht="24" customHeight="1">
      <c r="A12" s="87">
        <v>9</v>
      </c>
      <c r="B12" s="90" t="s">
        <v>69</v>
      </c>
      <c r="C12" s="88" t="s">
        <v>141</v>
      </c>
      <c r="D12" s="96" t="s">
        <v>71</v>
      </c>
      <c r="E12" s="87" t="s">
        <v>72</v>
      </c>
      <c r="F12" s="87">
        <v>1</v>
      </c>
      <c r="G12" s="10"/>
      <c r="H12" s="10"/>
      <c r="I12" s="6"/>
      <c r="J12" s="6"/>
    </row>
    <row r="13" spans="1:10" s="83" customFormat="1" ht="24" customHeight="1">
      <c r="A13" s="87">
        <v>10</v>
      </c>
      <c r="B13" s="88" t="s">
        <v>90</v>
      </c>
      <c r="C13" s="88">
        <v>25</v>
      </c>
      <c r="D13" s="89" t="s">
        <v>91</v>
      </c>
      <c r="E13" s="91" t="s">
        <v>89</v>
      </c>
      <c r="F13" s="87">
        <v>80</v>
      </c>
      <c r="G13" s="86"/>
      <c r="H13" s="86"/>
      <c r="I13" s="84"/>
      <c r="J13" s="84"/>
    </row>
    <row r="14" spans="1:10" s="3" customFormat="1" ht="24" customHeight="1">
      <c r="A14" s="87">
        <v>11</v>
      </c>
      <c r="B14" s="88" t="s">
        <v>92</v>
      </c>
      <c r="C14" s="88" t="s">
        <v>57</v>
      </c>
      <c r="D14" s="89" t="s">
        <v>57</v>
      </c>
      <c r="E14" s="87" t="s">
        <v>93</v>
      </c>
      <c r="F14" s="87">
        <v>1</v>
      </c>
      <c r="G14" s="10"/>
      <c r="H14" s="10"/>
      <c r="I14" s="6"/>
      <c r="J14" s="6"/>
    </row>
    <row r="15" spans="1:10" ht="24" customHeight="1">
      <c r="A15" s="11" t="s">
        <v>97</v>
      </c>
      <c r="B15" s="12" t="s">
        <v>98</v>
      </c>
      <c r="C15" s="12"/>
      <c r="D15" s="12"/>
      <c r="E15" s="12"/>
      <c r="F15" s="12"/>
      <c r="G15" s="12"/>
      <c r="H15" s="13">
        <f>SUM(H4:H14)</f>
        <v>0</v>
      </c>
      <c r="I15" s="14"/>
      <c r="J15" s="14"/>
    </row>
    <row r="16" spans="1:10" ht="24" customHeight="1">
      <c r="D16" s="2"/>
      <c r="G16" s="2"/>
      <c r="H16" s="2"/>
      <c r="I16" s="2"/>
    </row>
    <row r="17" spans="4:10" ht="24" customHeight="1">
      <c r="D17" s="2"/>
      <c r="G17" s="2"/>
      <c r="H17" s="2"/>
      <c r="I17" s="2"/>
    </row>
    <row r="18" spans="4:10" ht="24" customHeight="1">
      <c r="I18" s="15"/>
      <c r="J18" s="16"/>
    </row>
  </sheetData>
  <sheetProtection formatCells="0" formatColumns="0" formatRows="0" insertColumns="0" insertRows="0" insertHyperlinks="0" deleteColumns="0" deleteRows="0" sort="0" autoFilter="0" pivotTables="0"/>
  <mergeCells count="2">
    <mergeCell ref="A1:J1"/>
    <mergeCell ref="A2:J2"/>
  </mergeCells>
  <phoneticPr fontId="28"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dimension ref="A1:J20"/>
  <sheetViews>
    <sheetView workbookViewId="0">
      <selection activeCell="H9" sqref="H9"/>
    </sheetView>
  </sheetViews>
  <sheetFormatPr defaultColWidth="9" defaultRowHeight="24" customHeight="1"/>
  <cols>
    <col min="1" max="1" width="5.09765625" style="2" customWidth="1"/>
    <col min="2" max="2" width="18.59765625" style="2"/>
    <col min="3" max="3" width="18.59765625" style="2" customWidth="1"/>
    <col min="4" max="4" width="25.8984375" style="2" customWidth="1"/>
    <col min="5" max="5" width="6.8984375" style="2" customWidth="1"/>
    <col min="6" max="6" width="6.59765625" style="2"/>
    <col min="7" max="7" width="10.09765625" style="4"/>
    <col min="8" max="8" width="15" style="4"/>
    <col min="9" max="9" width="8" style="3"/>
    <col min="10" max="10" width="13.09765625" style="2"/>
    <col min="11" max="11" width="7.69921875" style="2" customWidth="1"/>
    <col min="12" max="12" width="9.3984375" style="2"/>
    <col min="13" max="13" width="12.69921875" style="2" customWidth="1"/>
    <col min="14" max="14" width="12.09765625" style="2" customWidth="1"/>
    <col min="15" max="26" width="5.3984375" style="2" customWidth="1"/>
    <col min="27" max="16384" width="9" style="2"/>
  </cols>
  <sheetData>
    <row r="1" spans="1:10" s="1" customFormat="1" ht="24" customHeight="1">
      <c r="A1" s="105" t="s">
        <v>216</v>
      </c>
      <c r="B1" s="105"/>
      <c r="C1" s="105"/>
      <c r="D1" s="105"/>
      <c r="E1" s="105"/>
      <c r="F1" s="105"/>
      <c r="G1" s="115"/>
      <c r="H1" s="105"/>
      <c r="I1" s="105"/>
      <c r="J1" s="105"/>
    </row>
    <row r="2" spans="1:10" ht="24" customHeight="1">
      <c r="A2" s="106" t="s">
        <v>39</v>
      </c>
      <c r="B2" s="106"/>
      <c r="C2" s="106"/>
      <c r="D2" s="106"/>
      <c r="E2" s="106"/>
      <c r="F2" s="106"/>
      <c r="G2" s="106"/>
      <c r="H2" s="106"/>
      <c r="I2" s="106"/>
      <c r="J2" s="106"/>
    </row>
    <row r="3" spans="1:10" ht="24" customHeight="1">
      <c r="A3" s="5" t="s">
        <v>3</v>
      </c>
      <c r="B3" s="5" t="s">
        <v>40</v>
      </c>
      <c r="C3" s="5" t="s">
        <v>41</v>
      </c>
      <c r="D3" s="5" t="s">
        <v>42</v>
      </c>
      <c r="E3" s="5" t="s">
        <v>43</v>
      </c>
      <c r="F3" s="5" t="s">
        <v>6</v>
      </c>
      <c r="G3" s="24" t="s">
        <v>44</v>
      </c>
      <c r="H3" s="5" t="s">
        <v>45</v>
      </c>
      <c r="I3" s="5" t="s">
        <v>46</v>
      </c>
      <c r="J3" s="5" t="s">
        <v>8</v>
      </c>
    </row>
    <row r="4" spans="1:10" s="22" customFormat="1" ht="24" customHeight="1">
      <c r="A4" s="6">
        <v>1</v>
      </c>
      <c r="B4" s="25" t="s">
        <v>217</v>
      </c>
      <c r="C4" s="25" t="s">
        <v>218</v>
      </c>
      <c r="D4" s="26" t="s">
        <v>219</v>
      </c>
      <c r="E4" s="6" t="s">
        <v>220</v>
      </c>
      <c r="F4" s="27">
        <v>2</v>
      </c>
      <c r="G4" s="28"/>
      <c r="H4" s="29"/>
      <c r="I4" s="23"/>
      <c r="J4" s="6"/>
    </row>
    <row r="5" spans="1:10" s="22" customFormat="1" ht="24" customHeight="1">
      <c r="A5" s="6">
        <v>2</v>
      </c>
      <c r="B5" s="25" t="s">
        <v>221</v>
      </c>
      <c r="C5" s="25" t="s">
        <v>222</v>
      </c>
      <c r="D5" s="26" t="s">
        <v>223</v>
      </c>
      <c r="E5" s="6" t="s">
        <v>220</v>
      </c>
      <c r="F5" s="27">
        <v>2</v>
      </c>
      <c r="G5" s="28"/>
      <c r="H5" s="29"/>
      <c r="I5" s="23"/>
      <c r="J5" s="6"/>
    </row>
    <row r="6" spans="1:10" s="22" customFormat="1" ht="24" customHeight="1">
      <c r="A6" s="6">
        <v>3</v>
      </c>
      <c r="B6" s="25" t="s">
        <v>224</v>
      </c>
      <c r="C6" s="25" t="s">
        <v>225</v>
      </c>
      <c r="D6" s="26" t="s">
        <v>226</v>
      </c>
      <c r="E6" s="6" t="s">
        <v>86</v>
      </c>
      <c r="F6" s="27">
        <v>1</v>
      </c>
      <c r="G6" s="28"/>
      <c r="H6" s="29"/>
      <c r="I6" s="23"/>
      <c r="J6" s="6"/>
    </row>
    <row r="7" spans="1:10" s="22" customFormat="1" ht="24" customHeight="1">
      <c r="A7" s="6">
        <v>4</v>
      </c>
      <c r="B7" s="25" t="s">
        <v>227</v>
      </c>
      <c r="C7" s="25" t="s">
        <v>228</v>
      </c>
      <c r="D7" s="26" t="s">
        <v>229</v>
      </c>
      <c r="E7" s="6" t="s">
        <v>86</v>
      </c>
      <c r="F7" s="27">
        <v>1</v>
      </c>
      <c r="G7" s="28"/>
      <c r="H7" s="29"/>
      <c r="I7" s="23"/>
      <c r="J7" s="6"/>
    </row>
    <row r="8" spans="1:10" s="22" customFormat="1" ht="24" customHeight="1">
      <c r="A8" s="6">
        <v>5</v>
      </c>
      <c r="B8" s="25" t="s">
        <v>230</v>
      </c>
      <c r="C8" s="25" t="s">
        <v>231</v>
      </c>
      <c r="D8" s="26" t="s">
        <v>232</v>
      </c>
      <c r="E8" s="6" t="s">
        <v>86</v>
      </c>
      <c r="F8" s="27">
        <v>1</v>
      </c>
      <c r="G8" s="28"/>
      <c r="H8" s="29"/>
      <c r="I8" s="23"/>
      <c r="J8" s="6"/>
    </row>
    <row r="9" spans="1:10" s="22" customFormat="1" ht="24" customHeight="1">
      <c r="A9" s="6">
        <v>6</v>
      </c>
      <c r="B9" s="25" t="s">
        <v>181</v>
      </c>
      <c r="C9" s="25" t="s">
        <v>182</v>
      </c>
      <c r="D9" s="26" t="s">
        <v>183</v>
      </c>
      <c r="E9" s="6" t="s">
        <v>86</v>
      </c>
      <c r="F9" s="27">
        <v>1</v>
      </c>
      <c r="G9" s="28"/>
      <c r="H9" s="29"/>
      <c r="I9" s="23"/>
      <c r="J9" s="6"/>
    </row>
    <row r="10" spans="1:10" s="22" customFormat="1" ht="24" customHeight="1">
      <c r="A10" s="6">
        <v>7</v>
      </c>
      <c r="B10" s="25" t="s">
        <v>233</v>
      </c>
      <c r="C10" s="25" t="s">
        <v>234</v>
      </c>
      <c r="D10" s="26" t="s">
        <v>235</v>
      </c>
      <c r="E10" s="6" t="s">
        <v>86</v>
      </c>
      <c r="F10" s="27">
        <v>1</v>
      </c>
      <c r="G10" s="28"/>
      <c r="H10" s="29"/>
      <c r="I10" s="23"/>
      <c r="J10" s="6"/>
    </row>
    <row r="11" spans="1:10" s="22" customFormat="1" ht="24" customHeight="1">
      <c r="A11" s="6">
        <v>8</v>
      </c>
      <c r="B11" s="18" t="s">
        <v>186</v>
      </c>
      <c r="C11" s="25" t="s">
        <v>236</v>
      </c>
      <c r="D11" s="26" t="s">
        <v>237</v>
      </c>
      <c r="E11" s="30" t="s">
        <v>67</v>
      </c>
      <c r="F11" s="27">
        <v>4</v>
      </c>
      <c r="G11" s="28"/>
      <c r="H11" s="29"/>
      <c r="I11" s="23"/>
      <c r="J11" s="6"/>
    </row>
    <row r="12" spans="1:10" s="22" customFormat="1" ht="24" customHeight="1">
      <c r="A12" s="6">
        <v>9</v>
      </c>
      <c r="B12" s="18" t="s">
        <v>186</v>
      </c>
      <c r="C12" s="25" t="s">
        <v>238</v>
      </c>
      <c r="D12" s="26" t="s">
        <v>239</v>
      </c>
      <c r="E12" s="30" t="s">
        <v>67</v>
      </c>
      <c r="F12" s="27">
        <v>1</v>
      </c>
      <c r="G12" s="28"/>
      <c r="H12" s="29"/>
      <c r="I12" s="23"/>
      <c r="J12" s="6"/>
    </row>
    <row r="13" spans="1:10" ht="24" customHeight="1">
      <c r="A13" s="6">
        <v>10</v>
      </c>
      <c r="B13" s="18" t="s">
        <v>240</v>
      </c>
      <c r="C13" s="8" t="s">
        <v>241</v>
      </c>
      <c r="D13" s="9" t="s">
        <v>241</v>
      </c>
      <c r="E13" s="21" t="s">
        <v>89</v>
      </c>
      <c r="F13" s="27">
        <v>30</v>
      </c>
      <c r="G13" s="29"/>
      <c r="H13" s="29"/>
      <c r="I13" s="34"/>
      <c r="J13" s="6"/>
    </row>
    <row r="14" spans="1:10" ht="24" customHeight="1">
      <c r="A14" s="6">
        <v>11</v>
      </c>
      <c r="B14" s="31" t="s">
        <v>242</v>
      </c>
      <c r="C14" s="18" t="s">
        <v>57</v>
      </c>
      <c r="D14" s="9" t="s">
        <v>243</v>
      </c>
      <c r="E14" s="21" t="s">
        <v>67</v>
      </c>
      <c r="F14" s="27">
        <v>20</v>
      </c>
      <c r="G14" s="29"/>
      <c r="H14" s="29"/>
      <c r="I14" s="35"/>
      <c r="J14" s="6"/>
    </row>
    <row r="15" spans="1:10" s="3" customFormat="1" ht="24" customHeight="1">
      <c r="A15" s="6">
        <v>12</v>
      </c>
      <c r="B15" s="8" t="s">
        <v>90</v>
      </c>
      <c r="C15" s="8">
        <v>25</v>
      </c>
      <c r="D15" s="9" t="s">
        <v>91</v>
      </c>
      <c r="E15" s="21" t="s">
        <v>89</v>
      </c>
      <c r="F15" s="27">
        <v>50</v>
      </c>
      <c r="G15" s="29"/>
      <c r="H15" s="29"/>
      <c r="I15" s="6"/>
      <c r="J15" s="6"/>
    </row>
    <row r="16" spans="1:10" s="3" customFormat="1" ht="24" customHeight="1">
      <c r="A16" s="6">
        <v>13</v>
      </c>
      <c r="B16" s="18" t="s">
        <v>92</v>
      </c>
      <c r="C16" s="8" t="s">
        <v>57</v>
      </c>
      <c r="D16" s="9" t="s">
        <v>57</v>
      </c>
      <c r="E16" s="6" t="s">
        <v>93</v>
      </c>
      <c r="F16" s="27">
        <v>1</v>
      </c>
      <c r="G16" s="29"/>
      <c r="H16" s="29"/>
      <c r="I16" s="6"/>
      <c r="J16" s="6"/>
    </row>
    <row r="17" spans="1:10" ht="24" customHeight="1">
      <c r="A17" s="11" t="s">
        <v>97</v>
      </c>
      <c r="B17" s="12" t="s">
        <v>98</v>
      </c>
      <c r="C17" s="12"/>
      <c r="D17" s="12"/>
      <c r="E17" s="12"/>
      <c r="F17" s="12"/>
      <c r="G17" s="32"/>
      <c r="H17" s="13">
        <f>SUM(H4:H16)</f>
        <v>0</v>
      </c>
      <c r="I17" s="14"/>
      <c r="J17" s="14"/>
    </row>
    <row r="18" spans="1:10" ht="24" customHeight="1">
      <c r="G18" s="33"/>
      <c r="H18" s="2"/>
      <c r="I18" s="2"/>
    </row>
    <row r="19" spans="1:10" ht="24" customHeight="1">
      <c r="G19" s="33"/>
      <c r="H19" s="2"/>
      <c r="I19" s="2"/>
    </row>
    <row r="20" spans="1:10" ht="24" customHeight="1">
      <c r="I20" s="15"/>
      <c r="J20" s="16"/>
    </row>
  </sheetData>
  <sheetProtection formatCells="0" formatColumns="0" formatRows="0" insertColumns="0" insertRows="0" insertHyperlinks="0" deleteColumns="0" deleteRows="0" sort="0" autoFilter="0" pivotTables="0"/>
  <mergeCells count="2">
    <mergeCell ref="A1:J1"/>
    <mergeCell ref="A2:J2"/>
  </mergeCells>
  <phoneticPr fontId="28"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dimension ref="A1:J9"/>
  <sheetViews>
    <sheetView workbookViewId="0">
      <selection activeCell="G11" sqref="G11"/>
    </sheetView>
  </sheetViews>
  <sheetFormatPr defaultColWidth="9" defaultRowHeight="24" customHeight="1"/>
  <cols>
    <col min="1" max="1" width="5.09765625" style="2" customWidth="1"/>
    <col min="2" max="2" width="18.59765625" style="2"/>
    <col min="3" max="3" width="18.59765625" style="2" customWidth="1"/>
    <col min="4" max="4" width="25.8984375" style="2" customWidth="1"/>
    <col min="5" max="5" width="6.8984375" style="2" customWidth="1"/>
    <col min="6" max="6" width="5.69921875" style="2"/>
    <col min="7" max="7" width="10.09765625" style="4"/>
    <col min="8" max="8" width="15" style="4"/>
    <col min="9" max="9" width="8" style="3"/>
    <col min="10" max="10" width="13.09765625" style="2"/>
    <col min="11" max="11" width="7.69921875" style="2" customWidth="1"/>
    <col min="12" max="12" width="9.3984375" style="2"/>
    <col min="13" max="13" width="10.69921875" style="2" customWidth="1"/>
    <col min="14" max="14" width="11.59765625" style="2" customWidth="1"/>
    <col min="15" max="26" width="5.3984375" style="2" customWidth="1"/>
    <col min="27" max="16384" width="9" style="2"/>
  </cols>
  <sheetData>
    <row r="1" spans="1:10" s="1" customFormat="1" ht="24" customHeight="1">
      <c r="A1" s="105" t="s">
        <v>244</v>
      </c>
      <c r="B1" s="105"/>
      <c r="C1" s="105"/>
      <c r="D1" s="105"/>
      <c r="E1" s="105"/>
      <c r="F1" s="105"/>
      <c r="G1" s="105"/>
      <c r="H1" s="105"/>
      <c r="I1" s="105"/>
      <c r="J1" s="105"/>
    </row>
    <row r="2" spans="1:10" ht="24" customHeight="1">
      <c r="A2" s="106" t="s">
        <v>39</v>
      </c>
      <c r="B2" s="106"/>
      <c r="C2" s="106"/>
      <c r="D2" s="106"/>
      <c r="E2" s="106"/>
      <c r="F2" s="106"/>
      <c r="G2" s="106"/>
      <c r="H2" s="106"/>
      <c r="I2" s="106"/>
      <c r="J2" s="106"/>
    </row>
    <row r="3" spans="1:10" ht="24" customHeight="1">
      <c r="A3" s="5" t="s">
        <v>3</v>
      </c>
      <c r="B3" s="5" t="s">
        <v>40</v>
      </c>
      <c r="C3" s="5" t="s">
        <v>41</v>
      </c>
      <c r="D3" s="5" t="s">
        <v>42</v>
      </c>
      <c r="E3" s="5" t="s">
        <v>43</v>
      </c>
      <c r="F3" s="5" t="s">
        <v>6</v>
      </c>
      <c r="G3" s="5" t="s">
        <v>44</v>
      </c>
      <c r="H3" s="5" t="s">
        <v>45</v>
      </c>
      <c r="I3" s="5" t="s">
        <v>46</v>
      </c>
      <c r="J3" s="5" t="s">
        <v>8</v>
      </c>
    </row>
    <row r="4" spans="1:10" s="22" customFormat="1" ht="40.049999999999997" customHeight="1">
      <c r="A4" s="6">
        <v>1</v>
      </c>
      <c r="B4" s="18" t="s">
        <v>245</v>
      </c>
      <c r="C4" s="8" t="s">
        <v>246</v>
      </c>
      <c r="D4" s="8" t="s">
        <v>247</v>
      </c>
      <c r="E4" s="6" t="s">
        <v>86</v>
      </c>
      <c r="F4" s="6">
        <v>2</v>
      </c>
      <c r="G4" s="10"/>
      <c r="H4" s="10"/>
      <c r="I4" s="23"/>
      <c r="J4" s="6"/>
    </row>
    <row r="5" spans="1:10" s="22" customFormat="1" ht="40.950000000000003" customHeight="1">
      <c r="A5" s="6">
        <v>2</v>
      </c>
      <c r="B5" s="18" t="s">
        <v>248</v>
      </c>
      <c r="C5" s="8" t="s">
        <v>249</v>
      </c>
      <c r="D5" s="8" t="s">
        <v>250</v>
      </c>
      <c r="E5" s="6" t="s">
        <v>86</v>
      </c>
      <c r="F5" s="6">
        <v>11</v>
      </c>
      <c r="G5" s="10"/>
      <c r="H5" s="10"/>
      <c r="I5" s="23"/>
      <c r="J5" s="6"/>
    </row>
    <row r="6" spans="1:10" ht="24" customHeight="1">
      <c r="A6" s="11" t="s">
        <v>97</v>
      </c>
      <c r="B6" s="12" t="s">
        <v>98</v>
      </c>
      <c r="C6" s="12"/>
      <c r="D6" s="12"/>
      <c r="E6" s="12"/>
      <c r="F6" s="12"/>
      <c r="G6" s="12"/>
      <c r="H6" s="13">
        <f>SUM(H4:H5)</f>
        <v>0</v>
      </c>
      <c r="I6" s="14"/>
      <c r="J6" s="14"/>
    </row>
    <row r="7" spans="1:10" ht="24" customHeight="1">
      <c r="G7" s="2"/>
      <c r="H7" s="2"/>
      <c r="I7" s="2"/>
    </row>
    <row r="8" spans="1:10" ht="24" customHeight="1">
      <c r="G8" s="2"/>
      <c r="H8" s="2"/>
      <c r="I8" s="2"/>
    </row>
    <row r="9" spans="1:10" ht="24" customHeight="1">
      <c r="I9" s="15"/>
      <c r="J9" s="16"/>
    </row>
  </sheetData>
  <sheetProtection formatCells="0" formatColumns="0" formatRows="0" insertColumns="0" insertRows="0" insertHyperlinks="0" deleteColumns="0" deleteRows="0" sort="0" autoFilter="0" pivotTables="0"/>
  <mergeCells count="2">
    <mergeCell ref="A1:J1"/>
    <mergeCell ref="A2:J2"/>
  </mergeCells>
  <phoneticPr fontId="28"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dimension ref="A1:J15"/>
  <sheetViews>
    <sheetView workbookViewId="0">
      <selection activeCell="J5" sqref="J5"/>
    </sheetView>
  </sheetViews>
  <sheetFormatPr defaultColWidth="9" defaultRowHeight="24" customHeight="1"/>
  <cols>
    <col min="1" max="1" width="5.09765625" style="2" customWidth="1"/>
    <col min="2" max="2" width="18.59765625" style="2"/>
    <col min="3" max="3" width="18.59765625" style="2" customWidth="1"/>
    <col min="4" max="4" width="32.3984375" style="17" customWidth="1"/>
    <col min="5" max="6" width="5" style="2"/>
    <col min="7" max="7" width="11.09765625" style="4" customWidth="1"/>
    <col min="8" max="8" width="15" style="4"/>
    <col min="9" max="9" width="8" style="3"/>
    <col min="10" max="10" width="13.09765625" style="2"/>
    <col min="11" max="11" width="7.69921875" style="2" customWidth="1"/>
    <col min="12" max="12" width="9.3984375" style="2"/>
    <col min="13" max="13" width="12.69921875" style="2" customWidth="1"/>
    <col min="14" max="14" width="11.8984375" style="2" customWidth="1"/>
    <col min="15" max="26" width="5.3984375" style="2" customWidth="1"/>
    <col min="27" max="16384" width="9" style="2"/>
  </cols>
  <sheetData>
    <row r="1" spans="1:10" s="1" customFormat="1" ht="24" customHeight="1">
      <c r="A1" s="105" t="s">
        <v>251</v>
      </c>
      <c r="B1" s="105"/>
      <c r="C1" s="105"/>
      <c r="D1" s="105"/>
      <c r="E1" s="105"/>
      <c r="F1" s="105"/>
      <c r="G1" s="105"/>
      <c r="H1" s="105"/>
      <c r="I1" s="105"/>
      <c r="J1" s="105"/>
    </row>
    <row r="2" spans="1:10" ht="24" customHeight="1">
      <c r="A2" s="106" t="s">
        <v>39</v>
      </c>
      <c r="B2" s="106"/>
      <c r="C2" s="106"/>
      <c r="D2" s="106"/>
      <c r="E2" s="106"/>
      <c r="F2" s="106"/>
      <c r="G2" s="106"/>
      <c r="H2" s="106"/>
      <c r="I2" s="106"/>
      <c r="J2" s="106"/>
    </row>
    <row r="3" spans="1:10" ht="24" customHeight="1">
      <c r="A3" s="5" t="s">
        <v>3</v>
      </c>
      <c r="B3" s="5" t="s">
        <v>40</v>
      </c>
      <c r="C3" s="5" t="s">
        <v>41</v>
      </c>
      <c r="D3" s="5" t="s">
        <v>42</v>
      </c>
      <c r="E3" s="5" t="s">
        <v>43</v>
      </c>
      <c r="F3" s="5" t="s">
        <v>6</v>
      </c>
      <c r="G3" s="5" t="s">
        <v>44</v>
      </c>
      <c r="H3" s="5" t="s">
        <v>45</v>
      </c>
      <c r="I3" s="5" t="s">
        <v>46</v>
      </c>
      <c r="J3" s="5" t="s">
        <v>8</v>
      </c>
    </row>
    <row r="4" spans="1:10" ht="24" customHeight="1">
      <c r="A4" s="6">
        <v>1</v>
      </c>
      <c r="B4" s="18" t="s">
        <v>252</v>
      </c>
      <c r="C4" s="8" t="s">
        <v>57</v>
      </c>
      <c r="D4" s="9" t="s">
        <v>253</v>
      </c>
      <c r="E4" s="6" t="s">
        <v>118</v>
      </c>
      <c r="F4" s="6">
        <v>1</v>
      </c>
      <c r="G4" s="10"/>
      <c r="H4" s="10"/>
      <c r="I4" s="6"/>
      <c r="J4" s="6"/>
    </row>
    <row r="5" spans="1:10" ht="24" customHeight="1">
      <c r="A5" s="6">
        <v>2</v>
      </c>
      <c r="B5" s="18" t="s">
        <v>254</v>
      </c>
      <c r="C5" s="8" t="s">
        <v>255</v>
      </c>
      <c r="D5" s="8" t="s">
        <v>256</v>
      </c>
      <c r="E5" s="6" t="s">
        <v>86</v>
      </c>
      <c r="F5" s="6">
        <v>1</v>
      </c>
      <c r="G5" s="10"/>
      <c r="H5" s="10"/>
      <c r="I5" s="6"/>
      <c r="J5" s="6"/>
    </row>
    <row r="6" spans="1:10" ht="24" customHeight="1">
      <c r="A6" s="6">
        <v>3</v>
      </c>
      <c r="B6" s="18" t="s">
        <v>257</v>
      </c>
      <c r="C6" s="8" t="s">
        <v>258</v>
      </c>
      <c r="D6" s="8" t="s">
        <v>259</v>
      </c>
      <c r="E6" s="6" t="s">
        <v>260</v>
      </c>
      <c r="F6" s="6">
        <v>40</v>
      </c>
      <c r="G6" s="10"/>
      <c r="H6" s="10"/>
      <c r="I6" s="6"/>
      <c r="J6" s="6"/>
    </row>
    <row r="7" spans="1:10" ht="24" customHeight="1">
      <c r="A7" s="6">
        <v>4</v>
      </c>
      <c r="B7" s="18" t="s">
        <v>261</v>
      </c>
      <c r="C7" s="8"/>
      <c r="D7" s="8" t="s">
        <v>262</v>
      </c>
      <c r="E7" s="6" t="s">
        <v>118</v>
      </c>
      <c r="F7" s="6">
        <v>2</v>
      </c>
      <c r="G7" s="10"/>
      <c r="H7" s="10"/>
      <c r="I7" s="6"/>
      <c r="J7" s="6"/>
    </row>
    <row r="8" spans="1:10" ht="24" customHeight="1">
      <c r="A8" s="6">
        <v>5</v>
      </c>
      <c r="B8" s="18" t="s">
        <v>263</v>
      </c>
      <c r="C8" s="8" t="s">
        <v>57</v>
      </c>
      <c r="D8" s="9" t="s">
        <v>57</v>
      </c>
      <c r="E8" s="6" t="s">
        <v>118</v>
      </c>
      <c r="F8" s="6">
        <v>2</v>
      </c>
      <c r="G8" s="10"/>
      <c r="H8" s="10"/>
      <c r="I8" s="6"/>
      <c r="J8" s="6"/>
    </row>
    <row r="9" spans="1:10" ht="24" customHeight="1">
      <c r="A9" s="6">
        <v>6</v>
      </c>
      <c r="B9" s="18" t="s">
        <v>264</v>
      </c>
      <c r="C9" s="18" t="s">
        <v>264</v>
      </c>
      <c r="D9" s="9" t="s">
        <v>264</v>
      </c>
      <c r="E9" s="6" t="s">
        <v>89</v>
      </c>
      <c r="F9" s="6">
        <v>300</v>
      </c>
      <c r="G9" s="10"/>
      <c r="H9" s="10"/>
      <c r="I9" s="6"/>
      <c r="J9" s="6"/>
    </row>
    <row r="10" spans="1:10" s="3" customFormat="1" ht="24" customHeight="1">
      <c r="A10" s="6">
        <v>7</v>
      </c>
      <c r="B10" s="8" t="s">
        <v>90</v>
      </c>
      <c r="C10" s="8">
        <v>25</v>
      </c>
      <c r="D10" s="9" t="s">
        <v>91</v>
      </c>
      <c r="E10" s="21" t="s">
        <v>89</v>
      </c>
      <c r="F10" s="6">
        <v>100</v>
      </c>
      <c r="G10" s="10"/>
      <c r="H10" s="10"/>
      <c r="I10" s="6"/>
      <c r="J10" s="6"/>
    </row>
    <row r="11" spans="1:10" s="3" customFormat="1" ht="24" customHeight="1">
      <c r="A11" s="6">
        <v>8</v>
      </c>
      <c r="B11" s="8" t="s">
        <v>92</v>
      </c>
      <c r="C11" s="8" t="s">
        <v>57</v>
      </c>
      <c r="D11" s="9" t="s">
        <v>57</v>
      </c>
      <c r="E11" s="6" t="s">
        <v>93</v>
      </c>
      <c r="F11" s="6">
        <v>1</v>
      </c>
      <c r="G11" s="10"/>
      <c r="H11" s="10"/>
      <c r="I11" s="6"/>
      <c r="J11" s="6"/>
    </row>
    <row r="12" spans="1:10" ht="24" customHeight="1">
      <c r="A12" s="11" t="s">
        <v>97</v>
      </c>
      <c r="B12" s="12" t="s">
        <v>98</v>
      </c>
      <c r="C12" s="12"/>
      <c r="D12" s="12"/>
      <c r="E12" s="12"/>
      <c r="F12" s="12"/>
      <c r="G12" s="12"/>
      <c r="H12" s="13">
        <f>SUM(H4:H11)</f>
        <v>0</v>
      </c>
      <c r="I12" s="14"/>
      <c r="J12" s="14"/>
    </row>
    <row r="13" spans="1:10" ht="24" customHeight="1">
      <c r="D13" s="2"/>
      <c r="G13" s="2"/>
      <c r="H13" s="2"/>
      <c r="I13" s="2"/>
    </row>
    <row r="14" spans="1:10" ht="24" customHeight="1">
      <c r="D14" s="2"/>
      <c r="G14" s="2"/>
      <c r="H14" s="2"/>
      <c r="I14" s="2"/>
    </row>
    <row r="15" spans="1:10" ht="24" customHeight="1">
      <c r="I15" s="15"/>
      <c r="J15" s="16"/>
    </row>
  </sheetData>
  <sheetProtection formatCells="0" formatColumns="0" formatRows="0" insertColumns="0" insertRows="0" insertHyperlinks="0" deleteColumns="0" deleteRows="0" sort="0" autoFilter="0" pivotTables="0"/>
  <mergeCells count="2">
    <mergeCell ref="A1:J1"/>
    <mergeCell ref="A2:J2"/>
  </mergeCells>
  <phoneticPr fontId="28"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dimension ref="A1:J19"/>
  <sheetViews>
    <sheetView workbookViewId="0">
      <selection activeCell="H6" sqref="H6"/>
    </sheetView>
  </sheetViews>
  <sheetFormatPr defaultColWidth="9" defaultRowHeight="24" customHeight="1"/>
  <cols>
    <col min="1" max="1" width="5.09765625" style="2" customWidth="1"/>
    <col min="2" max="2" width="18.59765625" style="2"/>
    <col min="3" max="3" width="18.59765625" style="2" customWidth="1"/>
    <col min="4" max="4" width="32.3984375" style="17" customWidth="1"/>
    <col min="5" max="6" width="5" style="2"/>
    <col min="7" max="7" width="11.09765625" style="4" customWidth="1"/>
    <col min="8" max="8" width="15" style="4"/>
    <col min="9" max="9" width="8" style="3"/>
    <col min="10" max="10" width="13.09765625" style="2"/>
    <col min="11" max="11" width="7.69921875" style="2" customWidth="1"/>
    <col min="12" max="12" width="9.3984375" style="2"/>
    <col min="13" max="13" width="12.69921875" style="2" customWidth="1"/>
    <col min="14" max="14" width="11" style="2" customWidth="1"/>
    <col min="15" max="26" width="5.3984375" style="2" customWidth="1"/>
    <col min="27" max="16384" width="9" style="2"/>
  </cols>
  <sheetData>
    <row r="1" spans="1:10" s="1" customFormat="1" ht="24" customHeight="1">
      <c r="A1" s="105" t="s">
        <v>265</v>
      </c>
      <c r="B1" s="105"/>
      <c r="C1" s="105"/>
      <c r="D1" s="105"/>
      <c r="E1" s="105"/>
      <c r="F1" s="105"/>
      <c r="G1" s="105"/>
      <c r="H1" s="105"/>
      <c r="I1" s="105"/>
      <c r="J1" s="105"/>
    </row>
    <row r="2" spans="1:10" ht="24" customHeight="1">
      <c r="A2" s="106" t="s">
        <v>39</v>
      </c>
      <c r="B2" s="106"/>
      <c r="C2" s="106"/>
      <c r="D2" s="106"/>
      <c r="E2" s="106"/>
      <c r="F2" s="106"/>
      <c r="G2" s="106"/>
      <c r="H2" s="106"/>
      <c r="I2" s="106"/>
      <c r="J2" s="106"/>
    </row>
    <row r="3" spans="1:10" ht="24" customHeight="1">
      <c r="A3" s="5" t="s">
        <v>3</v>
      </c>
      <c r="B3" s="5" t="s">
        <v>40</v>
      </c>
      <c r="C3" s="5" t="s">
        <v>41</v>
      </c>
      <c r="D3" s="5" t="s">
        <v>42</v>
      </c>
      <c r="E3" s="5" t="s">
        <v>43</v>
      </c>
      <c r="F3" s="5" t="s">
        <v>6</v>
      </c>
      <c r="G3" s="5" t="s">
        <v>44</v>
      </c>
      <c r="H3" s="5" t="s">
        <v>45</v>
      </c>
      <c r="I3" s="5" t="s">
        <v>46</v>
      </c>
      <c r="J3" s="5" t="s">
        <v>8</v>
      </c>
    </row>
    <row r="4" spans="1:10" ht="24" customHeight="1">
      <c r="A4" s="6">
        <v>1</v>
      </c>
      <c r="B4" s="18" t="s">
        <v>266</v>
      </c>
      <c r="C4" s="8" t="s">
        <v>267</v>
      </c>
      <c r="D4" s="8" t="s">
        <v>267</v>
      </c>
      <c r="E4" s="6" t="s">
        <v>268</v>
      </c>
      <c r="F4" s="6">
        <v>6.5</v>
      </c>
      <c r="G4" s="10"/>
      <c r="H4" s="10"/>
      <c r="I4" s="6"/>
      <c r="J4" s="6"/>
    </row>
    <row r="5" spans="1:10" ht="24" customHeight="1">
      <c r="A5" s="6">
        <v>2</v>
      </c>
      <c r="B5" s="18" t="s">
        <v>269</v>
      </c>
      <c r="C5" s="8" t="s">
        <v>57</v>
      </c>
      <c r="D5" s="8" t="s">
        <v>57</v>
      </c>
      <c r="E5" s="6" t="s">
        <v>50</v>
      </c>
      <c r="F5" s="6">
        <v>3</v>
      </c>
      <c r="G5" s="10"/>
      <c r="H5" s="10"/>
      <c r="I5" s="6"/>
      <c r="J5" s="6"/>
    </row>
    <row r="6" spans="1:10" ht="24" customHeight="1">
      <c r="A6" s="6">
        <v>3</v>
      </c>
      <c r="B6" s="18" t="s">
        <v>270</v>
      </c>
      <c r="C6" s="8" t="s">
        <v>271</v>
      </c>
      <c r="D6" s="8" t="s">
        <v>271</v>
      </c>
      <c r="E6" s="6" t="s">
        <v>89</v>
      </c>
      <c r="F6" s="6">
        <v>10</v>
      </c>
      <c r="G6" s="10"/>
      <c r="H6" s="10"/>
      <c r="I6" s="6"/>
      <c r="J6" s="6"/>
    </row>
    <row r="7" spans="1:10" ht="24" customHeight="1">
      <c r="A7" s="6">
        <v>4</v>
      </c>
      <c r="B7" s="9" t="s">
        <v>272</v>
      </c>
      <c r="C7" s="9" t="s">
        <v>273</v>
      </c>
      <c r="D7" s="9" t="s">
        <v>273</v>
      </c>
      <c r="E7" s="19" t="s">
        <v>89</v>
      </c>
      <c r="F7" s="19">
        <v>7</v>
      </c>
      <c r="G7" s="10"/>
      <c r="H7" s="10"/>
      <c r="I7" s="6"/>
      <c r="J7" s="6"/>
    </row>
    <row r="8" spans="1:10" ht="24" customHeight="1">
      <c r="A8" s="6">
        <v>5</v>
      </c>
      <c r="B8" s="9" t="s">
        <v>274</v>
      </c>
      <c r="C8" s="9" t="s">
        <v>275</v>
      </c>
      <c r="D8" s="9" t="s">
        <v>275</v>
      </c>
      <c r="E8" s="19" t="s">
        <v>89</v>
      </c>
      <c r="F8" s="19">
        <v>10</v>
      </c>
      <c r="G8" s="10"/>
      <c r="H8" s="10"/>
      <c r="I8" s="6"/>
      <c r="J8" s="6"/>
    </row>
    <row r="9" spans="1:10" ht="24" customHeight="1">
      <c r="A9" s="6">
        <v>6</v>
      </c>
      <c r="B9" s="20" t="s">
        <v>276</v>
      </c>
      <c r="C9" s="9" t="s">
        <v>277</v>
      </c>
      <c r="D9" s="9" t="s">
        <v>277</v>
      </c>
      <c r="E9" s="19" t="s">
        <v>89</v>
      </c>
      <c r="F9" s="19">
        <v>20</v>
      </c>
      <c r="G9" s="10"/>
      <c r="H9" s="10"/>
      <c r="I9" s="6"/>
      <c r="J9" s="6"/>
    </row>
    <row r="10" spans="1:10" ht="24" customHeight="1">
      <c r="A10" s="6">
        <v>7</v>
      </c>
      <c r="B10" s="20" t="s">
        <v>278</v>
      </c>
      <c r="C10" s="9" t="s">
        <v>279</v>
      </c>
      <c r="D10" s="9" t="s">
        <v>279</v>
      </c>
      <c r="E10" s="19" t="s">
        <v>89</v>
      </c>
      <c r="F10" s="19">
        <v>12</v>
      </c>
      <c r="G10" s="10"/>
      <c r="H10" s="10"/>
      <c r="I10" s="6"/>
      <c r="J10" s="6"/>
    </row>
    <row r="11" spans="1:10" ht="24" customHeight="1">
      <c r="A11" s="6">
        <v>8</v>
      </c>
      <c r="B11" s="20" t="s">
        <v>280</v>
      </c>
      <c r="C11" s="9" t="s">
        <v>281</v>
      </c>
      <c r="D11" s="9" t="s">
        <v>281</v>
      </c>
      <c r="E11" s="19" t="s">
        <v>89</v>
      </c>
      <c r="F11" s="19">
        <v>8</v>
      </c>
      <c r="G11" s="10"/>
      <c r="H11" s="10"/>
      <c r="I11" s="6"/>
      <c r="J11" s="6"/>
    </row>
    <row r="12" spans="1:10" ht="24" customHeight="1">
      <c r="A12" s="6">
        <v>9</v>
      </c>
      <c r="B12" s="9" t="s">
        <v>282</v>
      </c>
      <c r="C12" s="9" t="s">
        <v>283</v>
      </c>
      <c r="D12" s="9" t="s">
        <v>283</v>
      </c>
      <c r="E12" s="19" t="s">
        <v>50</v>
      </c>
      <c r="F12" s="19">
        <v>4</v>
      </c>
      <c r="G12" s="10"/>
      <c r="H12" s="10"/>
      <c r="I12" s="6"/>
      <c r="J12" s="6"/>
    </row>
    <row r="13" spans="1:10" ht="24" customHeight="1">
      <c r="A13" s="6">
        <v>10</v>
      </c>
      <c r="B13" s="9" t="s">
        <v>284</v>
      </c>
      <c r="C13" s="9" t="s">
        <v>285</v>
      </c>
      <c r="D13" s="9" t="s">
        <v>285</v>
      </c>
      <c r="E13" s="19" t="s">
        <v>50</v>
      </c>
      <c r="F13" s="19">
        <v>6</v>
      </c>
      <c r="G13" s="10"/>
      <c r="H13" s="10"/>
      <c r="I13" s="6"/>
      <c r="J13" s="6"/>
    </row>
    <row r="14" spans="1:10" ht="24" customHeight="1">
      <c r="A14" s="6">
        <v>11</v>
      </c>
      <c r="B14" s="9" t="s">
        <v>286</v>
      </c>
      <c r="C14" s="9" t="s">
        <v>287</v>
      </c>
      <c r="D14" s="9" t="s">
        <v>287</v>
      </c>
      <c r="E14" s="19" t="s">
        <v>50</v>
      </c>
      <c r="F14" s="19">
        <v>2</v>
      </c>
      <c r="G14" s="10"/>
      <c r="H14" s="10"/>
      <c r="I14" s="6"/>
      <c r="J14" s="6"/>
    </row>
    <row r="15" spans="1:10" s="3" customFormat="1" ht="24" customHeight="1">
      <c r="A15" s="6">
        <v>12</v>
      </c>
      <c r="B15" s="8" t="s">
        <v>92</v>
      </c>
      <c r="C15" s="8" t="s">
        <v>57</v>
      </c>
      <c r="D15" s="9" t="s">
        <v>57</v>
      </c>
      <c r="E15" s="6" t="s">
        <v>93</v>
      </c>
      <c r="F15" s="6">
        <v>1</v>
      </c>
      <c r="G15" s="10"/>
      <c r="H15" s="10"/>
      <c r="I15" s="6"/>
      <c r="J15" s="6"/>
    </row>
    <row r="16" spans="1:10" ht="24" customHeight="1">
      <c r="A16" s="11" t="s">
        <v>97</v>
      </c>
      <c r="B16" s="12" t="s">
        <v>98</v>
      </c>
      <c r="C16" s="12"/>
      <c r="D16" s="12"/>
      <c r="E16" s="12"/>
      <c r="F16" s="12"/>
      <c r="G16" s="12"/>
      <c r="H16" s="13">
        <f>SUM(H4:H15)</f>
        <v>0</v>
      </c>
      <c r="I16" s="14"/>
      <c r="J16" s="14"/>
    </row>
    <row r="17" spans="4:10" ht="24" customHeight="1">
      <c r="D17" s="2"/>
      <c r="G17" s="2"/>
      <c r="H17" s="2"/>
      <c r="I17" s="2"/>
    </row>
    <row r="18" spans="4:10" ht="24" customHeight="1">
      <c r="D18" s="2"/>
      <c r="G18" s="2"/>
      <c r="H18" s="2"/>
      <c r="I18" s="2"/>
    </row>
    <row r="19" spans="4:10" ht="24" customHeight="1">
      <c r="I19" s="15"/>
      <c r="J19" s="16"/>
    </row>
  </sheetData>
  <sheetProtection formatCells="0" formatColumns="0" formatRows="0" insertColumns="0" insertRows="0" insertHyperlinks="0" deleteColumns="0" deleteRows="0" sort="0" autoFilter="0" pivotTables="0"/>
  <mergeCells count="2">
    <mergeCell ref="A1:J1"/>
    <mergeCell ref="A2:J2"/>
  </mergeCells>
  <phoneticPr fontId="28"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dimension ref="A1:J11"/>
  <sheetViews>
    <sheetView workbookViewId="0">
      <selection activeCell="H6" sqref="H6"/>
    </sheetView>
  </sheetViews>
  <sheetFormatPr defaultColWidth="9" defaultRowHeight="24" customHeight="1"/>
  <cols>
    <col min="1" max="1" width="5.09765625" style="2" customWidth="1"/>
    <col min="2" max="2" width="18.59765625" style="2"/>
    <col min="3" max="3" width="18.59765625" style="2" customWidth="1"/>
    <col min="4" max="4" width="29.59765625" style="2" customWidth="1"/>
    <col min="5" max="5" width="5" style="2"/>
    <col min="6" max="6" width="5.69921875" style="2"/>
    <col min="7" max="7" width="10.09765625" style="4"/>
    <col min="8" max="8" width="15" style="4"/>
    <col min="9" max="9" width="8" style="3"/>
    <col min="10" max="10" width="13.09765625" style="2"/>
    <col min="11" max="11" width="7.69921875" style="2" customWidth="1"/>
    <col min="12" max="12" width="9.3984375" style="2"/>
    <col min="13" max="13" width="12.69921875" style="2" customWidth="1"/>
    <col min="14" max="14" width="12.19921875" style="2" customWidth="1"/>
    <col min="15" max="26" width="5.3984375" style="2" customWidth="1"/>
    <col min="27" max="16384" width="9" style="2"/>
  </cols>
  <sheetData>
    <row r="1" spans="1:10" s="1" customFormat="1" ht="24" customHeight="1">
      <c r="A1" s="105" t="s">
        <v>288</v>
      </c>
      <c r="B1" s="105"/>
      <c r="C1" s="105"/>
      <c r="D1" s="105"/>
      <c r="E1" s="105"/>
      <c r="F1" s="105"/>
      <c r="G1" s="105"/>
      <c r="H1" s="105"/>
      <c r="I1" s="105"/>
      <c r="J1" s="105"/>
    </row>
    <row r="2" spans="1:10" ht="24" customHeight="1">
      <c r="A2" s="106" t="s">
        <v>39</v>
      </c>
      <c r="B2" s="106"/>
      <c r="C2" s="106"/>
      <c r="D2" s="106"/>
      <c r="E2" s="106"/>
      <c r="F2" s="106"/>
      <c r="G2" s="106"/>
      <c r="H2" s="106"/>
      <c r="I2" s="106"/>
      <c r="J2" s="106"/>
    </row>
    <row r="3" spans="1:10" ht="24" customHeight="1">
      <c r="A3" s="5" t="s">
        <v>3</v>
      </c>
      <c r="B3" s="5" t="s">
        <v>40</v>
      </c>
      <c r="C3" s="5" t="s">
        <v>41</v>
      </c>
      <c r="D3" s="5" t="s">
        <v>42</v>
      </c>
      <c r="E3" s="5" t="s">
        <v>43</v>
      </c>
      <c r="F3" s="5" t="s">
        <v>6</v>
      </c>
      <c r="G3" s="5" t="s">
        <v>44</v>
      </c>
      <c r="H3" s="5" t="s">
        <v>45</v>
      </c>
      <c r="I3" s="5" t="s">
        <v>46</v>
      </c>
      <c r="J3" s="5" t="s">
        <v>8</v>
      </c>
    </row>
    <row r="4" spans="1:10" s="3" customFormat="1" ht="24" customHeight="1">
      <c r="A4" s="6">
        <v>1</v>
      </c>
      <c r="B4" s="7" t="s">
        <v>289</v>
      </c>
      <c r="C4" s="8" t="s">
        <v>290</v>
      </c>
      <c r="D4" s="9" t="s">
        <v>290</v>
      </c>
      <c r="E4" s="6" t="s">
        <v>89</v>
      </c>
      <c r="F4" s="6">
        <v>85</v>
      </c>
      <c r="G4" s="10"/>
      <c r="H4" s="10"/>
      <c r="I4" s="6"/>
      <c r="J4" s="6"/>
    </row>
    <row r="5" spans="1:10" s="3" customFormat="1" ht="24" customHeight="1">
      <c r="A5" s="6">
        <v>2</v>
      </c>
      <c r="B5" s="7" t="s">
        <v>291</v>
      </c>
      <c r="C5" s="8" t="s">
        <v>292</v>
      </c>
      <c r="D5" s="9" t="s">
        <v>292</v>
      </c>
      <c r="E5" s="6" t="s">
        <v>89</v>
      </c>
      <c r="F5" s="6">
        <v>45</v>
      </c>
      <c r="G5" s="10"/>
      <c r="H5" s="10"/>
      <c r="I5" s="6"/>
      <c r="J5" s="6"/>
    </row>
    <row r="6" spans="1:10" s="3" customFormat="1" ht="24" customHeight="1">
      <c r="A6" s="6">
        <v>3</v>
      </c>
      <c r="B6" s="7" t="s">
        <v>293</v>
      </c>
      <c r="C6" s="8" t="s">
        <v>57</v>
      </c>
      <c r="D6" s="9" t="s">
        <v>57</v>
      </c>
      <c r="E6" s="6" t="s">
        <v>93</v>
      </c>
      <c r="F6" s="6">
        <v>1</v>
      </c>
      <c r="G6" s="10"/>
      <c r="H6" s="10"/>
      <c r="I6" s="6"/>
      <c r="J6" s="6"/>
    </row>
    <row r="7" spans="1:10" s="3" customFormat="1" ht="24" customHeight="1">
      <c r="A7" s="6">
        <v>4</v>
      </c>
      <c r="B7" s="7" t="s">
        <v>92</v>
      </c>
      <c r="C7" s="8" t="s">
        <v>57</v>
      </c>
      <c r="D7" s="9" t="s">
        <v>57</v>
      </c>
      <c r="E7" s="6" t="s">
        <v>93</v>
      </c>
      <c r="F7" s="6">
        <v>1</v>
      </c>
      <c r="G7" s="10"/>
      <c r="H7" s="10"/>
      <c r="I7" s="6"/>
      <c r="J7" s="6"/>
    </row>
    <row r="8" spans="1:10" ht="24" customHeight="1">
      <c r="A8" s="11" t="s">
        <v>97</v>
      </c>
      <c r="B8" s="12" t="s">
        <v>98</v>
      </c>
      <c r="C8" s="12"/>
      <c r="D8" s="12"/>
      <c r="E8" s="12"/>
      <c r="F8" s="12"/>
      <c r="G8" s="12"/>
      <c r="H8" s="13">
        <f>SUM(H4:H7)</f>
        <v>0</v>
      </c>
      <c r="I8" s="14"/>
      <c r="J8" s="14"/>
    </row>
    <row r="9" spans="1:10" ht="24" customHeight="1">
      <c r="G9" s="2"/>
      <c r="H9" s="2"/>
      <c r="I9" s="2"/>
    </row>
    <row r="10" spans="1:10" ht="24" customHeight="1">
      <c r="G10" s="2"/>
      <c r="H10" s="2"/>
      <c r="I10" s="2"/>
    </row>
    <row r="11" spans="1:10" ht="24" customHeight="1">
      <c r="I11" s="15"/>
      <c r="J11" s="16"/>
    </row>
  </sheetData>
  <sheetProtection formatCells="0" formatColumns="0" formatRows="0" insertColumns="0" insertRows="0" insertHyperlinks="0" deleteColumns="0" deleteRows="0" sort="0" autoFilter="0" pivotTables="0"/>
  <mergeCells count="2">
    <mergeCell ref="A1:J1"/>
    <mergeCell ref="A2:J2"/>
  </mergeCells>
  <phoneticPr fontId="28"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ixelators xmlns="https://web.wps.cn/et/2018/main" xmlns:s="http://schemas.openxmlformats.org/spreadsheetml/2006/main">
  <pixelatorList sheetStid="2"/>
  <pixelatorList sheetStid="22"/>
  <pixelatorList sheetStid="21"/>
  <pixelatorList sheetStid="36"/>
  <pixelatorList sheetStid="37"/>
  <pixelatorList sheetStid="18"/>
  <pixelatorList sheetStid="46"/>
  <pixelatorList sheetStid="39"/>
  <pixelatorList sheetStid="40"/>
  <pixelatorList sheetStid="35"/>
  <pixelatorList sheetStid="47"/>
  <pixelatorList sheetStid="48"/>
  <pixelatorList sheetStid="26"/>
  <pixelatorList sheetStid="29"/>
  <pixelatorList sheetStid="49"/>
</pixelators>
</file>

<file path=customXml/item2.xml><?xml version="1.0" encoding="utf-8"?>
<woProps xmlns="https://web.wps.cn/et/2018/main" xmlns:s="http://schemas.openxmlformats.org/spreadsheetml/2006/main">
  <woSheetsProps xmlns="https://web.wps.cn/et/2018/main">
    <woSheetProps xmlns="https://web.wps.cn/et/2018/main" isFlexPaperSheet="0" isDashBoardSheet="0" interlineOnOff="0" sheetStid="2" isDbSheet="0" isDbDashBoardSheet="0" interlineColor="0">
      <cellprotection xmlns="https://web.wps.cn/et/2018/main"/>
      <appEtDbRelations xmlns="https://web.wps.cn/et/2018/main"/>
    </woSheetProps>
    <woSheetProps xmlns="https://web.wps.cn/et/2018/main" isFlexPaperSheet="0" isDashBoardSheet="0" interlineOnOff="0" sheetStid="22" isDbSheet="0" isDbDashBoardSheet="0" interlineColor="0">
      <cellprotection xmlns="https://web.wps.cn/et/2018/main"/>
      <appEtDbRelations xmlns="https://web.wps.cn/et/2018/main"/>
    </woSheetProps>
    <woSheetProps xmlns="https://web.wps.cn/et/2018/main" isFlexPaperSheet="0" isDashBoardSheet="0" interlineOnOff="0" sheetStid="21" isDbSheet="0" isDbDashBoardSheet="0" interlineColor="0">
      <cellprotection xmlns="https://web.wps.cn/et/2018/main"/>
      <appEtDbRelations xmlns="https://web.wps.cn/et/2018/main"/>
    </woSheetProps>
    <woSheetProps xmlns="https://web.wps.cn/et/2018/main" isFlexPaperSheet="0" isDashBoardSheet="0" interlineOnOff="0" sheetStid="36" isDbSheet="0" isDbDashBoardSheet="0" interlineColor="0">
      <cellprotection xmlns="https://web.wps.cn/et/2018/main"/>
      <appEtDbRelations xmlns="https://web.wps.cn/et/2018/main"/>
    </woSheetProps>
    <woSheetProps xmlns="https://web.wps.cn/et/2018/main" isFlexPaperSheet="0" isDashBoardSheet="0" interlineOnOff="0" sheetStid="37" isDbSheet="0" isDbDashBoardSheet="0" interlineColor="0">
      <cellprotection xmlns="https://web.wps.cn/et/2018/main"/>
      <appEtDbRelations xmlns="https://web.wps.cn/et/2018/main"/>
    </woSheetProps>
    <woSheetProps xmlns="https://web.wps.cn/et/2018/main" isFlexPaperSheet="0" isDashBoardSheet="0" interlineOnOff="0" sheetStid="18" isDbSheet="0" isDbDashBoardSheet="0" interlineColor="0">
      <cellprotection xmlns="https://web.wps.cn/et/2018/main"/>
      <appEtDbRelations xmlns="https://web.wps.cn/et/2018/main"/>
    </woSheetProps>
    <woSheetProps xmlns="https://web.wps.cn/et/2018/main" isFlexPaperSheet="0" isDashBoardSheet="0" interlineOnOff="0" sheetStid="46" isDbSheet="0" isDbDashBoardSheet="0" interlineColor="0">
      <cellprotection xmlns="https://web.wps.cn/et/2018/main"/>
      <appEtDbRelations xmlns="https://web.wps.cn/et/2018/main"/>
    </woSheetProps>
    <woSheetProps xmlns="https://web.wps.cn/et/2018/main" isFlexPaperSheet="0" isDashBoardSheet="0" interlineOnOff="0" sheetStid="39" isDbSheet="0" isDbDashBoardSheet="0" interlineColor="0">
      <cellprotection xmlns="https://web.wps.cn/et/2018/main"/>
      <appEtDbRelations xmlns="https://web.wps.cn/et/2018/main"/>
    </woSheetProps>
    <woSheetProps xmlns="https://web.wps.cn/et/2018/main" isFlexPaperSheet="0" isDashBoardSheet="0" interlineOnOff="0" sheetStid="40" isDbSheet="0" isDbDashBoardSheet="0" interlineColor="0">
      <cellprotection xmlns="https://web.wps.cn/et/2018/main"/>
      <appEtDbRelations xmlns="https://web.wps.cn/et/2018/main"/>
    </woSheetProps>
    <woSheetProps xmlns="https://web.wps.cn/et/2018/main" isFlexPaperSheet="0" isDashBoardSheet="0" interlineOnOff="0" sheetStid="35" isDbSheet="0" isDbDashBoardSheet="0" interlineColor="0">
      <cellprotection xmlns="https://web.wps.cn/et/2018/main"/>
      <appEtDbRelations xmlns="https://web.wps.cn/et/2018/main"/>
    </woSheetProps>
    <woSheetProps xmlns="https://web.wps.cn/et/2018/main" isFlexPaperSheet="0" isDashBoardSheet="0" interlineOnOff="0" sheetStid="47" isDbSheet="0" isDbDashBoardSheet="0" interlineColor="0">
      <cellprotection xmlns="https://web.wps.cn/et/2018/main"/>
      <appEtDbRelations xmlns="https://web.wps.cn/et/2018/main"/>
    </woSheetProps>
    <woSheetProps xmlns="https://web.wps.cn/et/2018/main" isFlexPaperSheet="0" isDashBoardSheet="0" interlineOnOff="0" sheetStid="48" isDbSheet="0" isDbDashBoardSheet="0" interlineColor="0">
      <cellprotection xmlns="https://web.wps.cn/et/2018/main"/>
      <appEtDbRelations xmlns="https://web.wps.cn/et/2018/main"/>
    </woSheetProps>
    <woSheetProps xmlns="https://web.wps.cn/et/2018/main" isFlexPaperSheet="0" isDashBoardSheet="0" interlineOnOff="0" sheetStid="26" isDbSheet="0" isDbDashBoardSheet="0" interlineColor="0">
      <cellprotection xmlns="https://web.wps.cn/et/2018/main"/>
      <appEtDbRelations xmlns="https://web.wps.cn/et/2018/main"/>
    </woSheetProps>
    <woSheetProps xmlns="https://web.wps.cn/et/2018/main" isFlexPaperSheet="0" isDashBoardSheet="0" interlineOnOff="0" sheetStid="29" isDbSheet="0" isDbDashBoardSheet="0" interlineColor="0">
      <cellprotection xmlns="https://web.wps.cn/et/2018/main"/>
      <appEtDbRelations xmlns="https://web.wps.cn/et/2018/main"/>
    </woSheetProps>
  </woSheetsProps>
  <woBookProps xmlns="https://web.wps.cn/et/2018/main">
    <bookSettings xmlns="https://web.wps.cn/et/2018/main" isAutoUpdatePaused="0" isFilterShared="1" filterType="conn" isMergeTasksAutoUpdate="0" isInserPicAsAttachment="0" fileId="" coreConquerUserId=""/>
  </woBookProps>
</woProps>
</file>

<file path=customXml/item3.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22" interlineOnOff="0" interlineColor="0" isDbSheet="0" isDashBoardSheet="0" isDbDashBoardSheet="0" isFlexPaperSheet="0">
      <cellprotection/>
      <appEtDbRelations/>
    </woSheetProps>
    <woSheetProps sheetStid="21" interlineOnOff="0" interlineColor="0" isDbSheet="0" isDashBoardSheet="0" isDbDashBoardSheet="0" isFlexPaperSheet="0">
      <cellprotection/>
      <appEtDbRelations/>
    </woSheetProps>
    <woSheetProps sheetStid="36" interlineOnOff="0" interlineColor="0" isDbSheet="0" isDashBoardSheet="0" isDbDashBoardSheet="0" isFlexPaperSheet="0">
      <cellprotection/>
      <appEtDbRelations/>
    </woSheetProps>
    <woSheetProps sheetStid="37" interlineOnOff="0" interlineColor="0" isDbSheet="0" isDashBoardSheet="0" isDbDashBoardSheet="0" isFlexPaperSheet="0">
      <cellprotection/>
      <appEtDbRelations/>
    </woSheetProps>
    <woSheetProps sheetStid="18" interlineOnOff="0" interlineColor="0" isDbSheet="0" isDashBoardSheet="0" isDbDashBoardSheet="0" isFlexPaperSheet="0">
      <cellprotection/>
      <appEtDbRelations/>
    </woSheetProps>
    <woSheetProps sheetStid="46" interlineOnOff="0" interlineColor="0" isDbSheet="0" isDashBoardSheet="0" isDbDashBoardSheet="0" isFlexPaperSheet="0">
      <cellprotection/>
      <appEtDbRelations/>
    </woSheetProps>
    <woSheetProps sheetStid="39" interlineOnOff="0" interlineColor="0" isDbSheet="0" isDashBoardSheet="0" isDbDashBoardSheet="0" isFlexPaperSheet="0">
      <cellprotection/>
      <appEtDbRelations/>
    </woSheetProps>
    <woSheetProps sheetStid="40" interlineOnOff="0" interlineColor="0" isDbSheet="0" isDashBoardSheet="0" isDbDashBoardSheet="0" isFlexPaperSheet="0">
      <cellprotection/>
      <appEtDbRelations/>
    </woSheetProps>
    <woSheetProps sheetStid="35" interlineOnOff="0" interlineColor="0" isDbSheet="0" isDashBoardSheet="0" isDbDashBoardSheet="0" isFlexPaperSheet="0">
      <cellprotection/>
      <appEtDbRelations/>
    </woSheetProps>
    <woSheetProps sheetStid="47" interlineOnOff="0" interlineColor="0" isDbSheet="0" isDashBoardSheet="0" isDbDashBoardSheet="0" isFlexPaperSheet="0">
      <cellprotection/>
      <appEtDbRelations/>
    </woSheetProps>
    <woSheetProps sheetStid="48" interlineOnOff="0" interlineColor="0" isDbSheet="0" isDashBoardSheet="0" isDbDashBoardSheet="0" isFlexPaperSheet="0">
      <cellprotection/>
      <appEtDbRelations/>
    </woSheetProps>
    <woSheetProps sheetStid="26" interlineOnOff="0" interlineColor="0" isDbSheet="0" isDashBoardSheet="0" isDbDashBoardSheet="0" isFlexPaperSheet="0">
      <cellprotection/>
      <appEtDbRelations/>
    </woSheetProps>
    <woSheetProps sheetStid="29"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4.xml><?xml version="1.0" encoding="utf-8"?>
<allowEditUser xmlns="https://web.wps.cn/et/2018/main" xmlns:s="http://schemas.openxmlformats.org/spreadsheetml/2006/main" hasInvisiblePropRange="0">
  <rangeList sheetStid="2" master="" otherUserPermission="edit"/>
  <rangeList sheetStid="22" master="" otherUserPermission="edit"/>
  <rangeList sheetStid="21" master="" otherUserPermission="edit"/>
  <rangeList sheetStid="36" master="" otherUserPermission="edit"/>
  <rangeList sheetStid="37" master="" otherUserPermission="edit"/>
  <rangeList sheetStid="18" master="" otherUserPermission="edit"/>
  <rangeList sheetStid="46" master="" otherUserPermission="visible">
    <arrUserId title="区域1_1_4" rangeCreator="" othersAccessPermission="edit"/>
    <arrUserId title="区域1_1_4_1" rangeCreator="" othersAccessPermission="edit"/>
    <arrUserId title="区域1_1_4_2" rangeCreator="" othersAccessPermission="edit"/>
    <arrUserId title="区域1_1_4_3" rangeCreator="" othersAccessPermission="edit"/>
    <arrUserId title="区域1_1_4_1_1" rangeCreator="" othersAccessPermission="edit"/>
    <arrUserId title="区域1_1_4_1_2" rangeCreator="" othersAccessPermission="edit"/>
    <arrUserId title="区域1_1_4_4" rangeCreator="" othersAccessPermission="edit"/>
    <arrUserId title="区域1_1_4_1_1_1" rangeCreator="" othersAccessPermission="edit"/>
    <arrUserId title="区域1_1_4_5" rangeCreator="" othersAccessPermission="edit"/>
    <arrUserId title="区域1_1_4_1_1_1_2" rangeCreator="" othersAccessPermission="edit"/>
    <arrUserId title="区域1_1_4_6" rangeCreator="" othersAccessPermission="edit"/>
    <arrUserId title="区域1_1_4_7" rangeCreator="" othersAccessPermission="edit"/>
    <arrUserId title="区域1_1_4_8" rangeCreator="" othersAccessPermission="edit"/>
    <arrUserId title="区域1_1_4_9" rangeCreator="" othersAccessPermission="edit"/>
    <arrUserId title="区域1_1_4_10" rangeCreator="" othersAccessPermission="edit"/>
    <arrUserId title="区域1_1_4_1_3" rangeCreator="" othersAccessPermission="edit"/>
    <arrUserId title="区域1_1_4_1_4" rangeCreator="" othersAccessPermission="edit"/>
    <arrUserId title="区域1_1_4_11" rangeCreator="" othersAccessPermission="edit"/>
    <arrUserId title="区域1_1_4_1_1_4" rangeCreator="" othersAccessPermission="edit"/>
    <arrUserId title="区域1_1_4_12" rangeCreator="" othersAccessPermission="edit"/>
    <arrUserId title="区域1_1_4_1_1_5" rangeCreator="" othersAccessPermission="edit"/>
    <arrUserId title="区域1_1_4_13" rangeCreator="" othersAccessPermission="edit"/>
    <arrUserId title="区域1_1_4_7_1" rangeCreator="" othersAccessPermission="edit"/>
  </rangeList>
  <rangeList sheetStid="39" master="" otherUserPermission="edit"/>
  <rangeList sheetStid="40" master="" otherUserPermission="edit"/>
  <rangeList sheetStid="35" master="" otherUserPermission="edit"/>
  <rangeList sheetStid="47" master="" otherUserPermission="edit"/>
  <rangeList sheetStid="48" master="" otherUserPermission="edit"/>
  <rangeList sheetStid="26" master="" otherUserPermission="edit"/>
  <rangeList sheetStid="29" master="" otherUserPermission="edit"/>
</allowEditUser>
</file>

<file path=customXml/item5.xml><?xml version="1.0" encoding="utf-8"?>
<woProps xmlns="https://web.wps.cn/et/2018/main" xmlns:s="http://schemas.openxmlformats.org/spreadsheetml/2006/main">
  <woSheetsProps xmlns="https://web.wps.cn/et/2018/main">
    <woSheetProps xmlns="https://web.wps.cn/et/2018/main" isFlexPaperSheet="0" isDashBoardSheet="0" sheetStid="2" interlineOnOff="0" isDbSheet="0" interlineColor="0" isDbDashBoardSheet="0">
      <cellprotection xmlns="https://web.wps.cn/et/2018/main"/>
      <appEtDbRelations xmlns="https://web.wps.cn/et/2018/main"/>
    </woSheetProps>
    <woSheetProps xmlns="https://web.wps.cn/et/2018/main" isFlexPaperSheet="0" isDashBoardSheet="0" sheetStid="22" interlineOnOff="0" isDbSheet="0" interlineColor="0" isDbDashBoardSheet="0">
      <cellprotection xmlns="https://web.wps.cn/et/2018/main"/>
      <appEtDbRelations xmlns="https://web.wps.cn/et/2018/main"/>
    </woSheetProps>
    <woSheetProps xmlns="https://web.wps.cn/et/2018/main" isFlexPaperSheet="0" isDashBoardSheet="0" sheetStid="21" interlineOnOff="0" isDbSheet="0" interlineColor="0" isDbDashBoardSheet="0">
      <cellprotection xmlns="https://web.wps.cn/et/2018/main"/>
      <appEtDbRelations xmlns="https://web.wps.cn/et/2018/main"/>
    </woSheetProps>
    <woSheetProps xmlns="https://web.wps.cn/et/2018/main" isFlexPaperSheet="0" isDashBoardSheet="0" sheetStid="36" interlineOnOff="0" isDbSheet="0" interlineColor="0" isDbDashBoardSheet="0">
      <cellprotection xmlns="https://web.wps.cn/et/2018/main"/>
      <appEtDbRelations xmlns="https://web.wps.cn/et/2018/main"/>
    </woSheetProps>
    <woSheetProps xmlns="https://web.wps.cn/et/2018/main" isFlexPaperSheet="0" isDashBoardSheet="0" sheetStid="37" interlineOnOff="0" isDbSheet="0" interlineColor="0" isDbDashBoardSheet="0">
      <cellprotection xmlns="https://web.wps.cn/et/2018/main"/>
      <appEtDbRelations xmlns="https://web.wps.cn/et/2018/main"/>
    </woSheetProps>
    <woSheetProps xmlns="https://web.wps.cn/et/2018/main" isFlexPaperSheet="0" isDashBoardSheet="0" sheetStid="18" interlineOnOff="0" isDbSheet="0" interlineColor="0" isDbDashBoardSheet="0">
      <cellprotection xmlns="https://web.wps.cn/et/2018/main"/>
      <appEtDbRelations xmlns="https://web.wps.cn/et/2018/main"/>
    </woSheetProps>
    <woSheetProps xmlns="https://web.wps.cn/et/2018/main" isFlexPaperSheet="0" isDashBoardSheet="0" sheetStid="46" interlineOnOff="0" isDbSheet="0" interlineColor="0" isDbDashBoardSheet="0">
      <cellprotection xmlns="https://web.wps.cn/et/2018/main"/>
      <appEtDbRelations xmlns="https://web.wps.cn/et/2018/main"/>
    </woSheetProps>
    <woSheetProps xmlns="https://web.wps.cn/et/2018/main" isFlexPaperSheet="0" isDashBoardSheet="0" sheetStid="39" interlineOnOff="0" isDbSheet="0" interlineColor="0" isDbDashBoardSheet="0">
      <cellprotection xmlns="https://web.wps.cn/et/2018/main"/>
      <appEtDbRelations xmlns="https://web.wps.cn/et/2018/main"/>
    </woSheetProps>
    <woSheetProps xmlns="https://web.wps.cn/et/2018/main" isFlexPaperSheet="0" isDashBoardSheet="0" sheetStid="40" interlineOnOff="0" isDbSheet="0" interlineColor="0" isDbDashBoardSheet="0">
      <cellprotection xmlns="https://web.wps.cn/et/2018/main"/>
      <appEtDbRelations xmlns="https://web.wps.cn/et/2018/main"/>
    </woSheetProps>
    <woSheetProps xmlns="https://web.wps.cn/et/2018/main" isFlexPaperSheet="0" isDashBoardSheet="0" sheetStid="35" interlineOnOff="0" isDbSheet="0" interlineColor="0" isDbDashBoardSheet="0">
      <cellprotection xmlns="https://web.wps.cn/et/2018/main"/>
      <appEtDbRelations xmlns="https://web.wps.cn/et/2018/main"/>
    </woSheetProps>
    <woSheetProps xmlns="https://web.wps.cn/et/2018/main" isFlexPaperSheet="0" isDashBoardSheet="0" sheetStid="47" interlineOnOff="0" isDbSheet="0" interlineColor="0" isDbDashBoardSheet="0">
      <cellprotection xmlns="https://web.wps.cn/et/2018/main"/>
      <appEtDbRelations xmlns="https://web.wps.cn/et/2018/main"/>
    </woSheetProps>
    <woSheetProps xmlns="https://web.wps.cn/et/2018/main" isFlexPaperSheet="0" isDashBoardSheet="0" sheetStid="48" interlineOnOff="0" isDbSheet="0" interlineColor="0" isDbDashBoardSheet="0">
      <cellprotection xmlns="https://web.wps.cn/et/2018/main"/>
      <appEtDbRelations xmlns="https://web.wps.cn/et/2018/main"/>
    </woSheetProps>
    <woSheetProps xmlns="https://web.wps.cn/et/2018/main" isFlexPaperSheet="0" isDashBoardSheet="0" sheetStid="26" interlineOnOff="0" isDbSheet="0" interlineColor="0" isDbDashBoardSheet="0">
      <cellprotection xmlns="https://web.wps.cn/et/2018/main"/>
      <appEtDbRelations xmlns="https://web.wps.cn/et/2018/main"/>
    </woSheetProps>
    <woSheetProps xmlns="https://web.wps.cn/et/2018/main" isFlexPaperSheet="0" isDashBoardSheet="0" sheetStid="29" interlineOnOff="0" isDbSheet="0" interlineColor="0" isDbDashBoardSheet="0">
      <cellprotection xmlns="https://web.wps.cn/et/2018/main"/>
      <appEtDbRelations xmlns="https://web.wps.cn/et/2018/main"/>
    </woSheetProps>
  </woSheetsProps>
  <woBookProps xmlns="https://web.wps.cn/et/2018/main">
    <bookSettings xmlns="https://web.wps.cn/et/2018/main" isAutoUpdatePaused="0" isFilterShared="1" filterType="conn" isMergeTasksAutoUpdate="0" isInserPicAsAttachment="0" fileId="" coreConquerUserId=""/>
  </woBookProps>
</woProps>
</file>

<file path=customXml/item6.xml><?xml version="1.0" encoding="utf-8"?>
<woProps xmlns="https://web.wps.cn/et/2018/main" xmlns:s="http://schemas.openxmlformats.org/spreadsheetml/2006/main">
  <woSheetsProps xmlns="https://web.wps.cn/et/2018/main">
    <woSheetProps xmlns="https://web.wps.cn/et/2018/main" isFlexPaperSheet="0" isDashBoardSheet="0" interlineOnOff="0" sheetStid="2" isDbSheet="0" isDbDashBoardSheet="0" interlineColor="0">
      <cellprotection xmlns="https://web.wps.cn/et/2018/main"/>
      <appEtDbRelations xmlns="https://web.wps.cn/et/2018/main"/>
    </woSheetProps>
    <woSheetProps xmlns="https://web.wps.cn/et/2018/main" isFlexPaperSheet="0" isDashBoardSheet="0" interlineOnOff="0" sheetStid="22" isDbSheet="0" isDbDashBoardSheet="0" interlineColor="0">
      <cellprotection xmlns="https://web.wps.cn/et/2018/main"/>
      <appEtDbRelations xmlns="https://web.wps.cn/et/2018/main"/>
    </woSheetProps>
    <woSheetProps xmlns="https://web.wps.cn/et/2018/main" isFlexPaperSheet="0" isDashBoardSheet="0" interlineOnOff="0" sheetStid="21" isDbSheet="0" isDbDashBoardSheet="0" interlineColor="0">
      <cellprotection xmlns="https://web.wps.cn/et/2018/main"/>
      <appEtDbRelations xmlns="https://web.wps.cn/et/2018/main"/>
    </woSheetProps>
    <woSheetProps xmlns="https://web.wps.cn/et/2018/main" isFlexPaperSheet="0" isDashBoardSheet="0" interlineOnOff="0" sheetStid="36" isDbSheet="0" isDbDashBoardSheet="0" interlineColor="0">
      <cellprotection xmlns="https://web.wps.cn/et/2018/main"/>
      <appEtDbRelations xmlns="https://web.wps.cn/et/2018/main"/>
    </woSheetProps>
    <woSheetProps xmlns="https://web.wps.cn/et/2018/main" isFlexPaperSheet="0" isDashBoardSheet="0" interlineOnOff="0" sheetStid="37" isDbSheet="0" isDbDashBoardSheet="0" interlineColor="0">
      <cellprotection xmlns="https://web.wps.cn/et/2018/main"/>
      <appEtDbRelations xmlns="https://web.wps.cn/et/2018/main"/>
    </woSheetProps>
    <woSheetProps xmlns="https://web.wps.cn/et/2018/main" isFlexPaperSheet="0" isDashBoardSheet="0" interlineOnOff="0" sheetStid="18" isDbSheet="0" isDbDashBoardSheet="0" interlineColor="0">
      <cellprotection xmlns="https://web.wps.cn/et/2018/main"/>
      <appEtDbRelations xmlns="https://web.wps.cn/et/2018/main"/>
    </woSheetProps>
    <woSheetProps xmlns="https://web.wps.cn/et/2018/main" isFlexPaperSheet="0" isDashBoardSheet="0" interlineOnOff="0" sheetStid="46" isDbSheet="0" isDbDashBoardSheet="0" interlineColor="0">
      <cellprotection xmlns="https://web.wps.cn/et/2018/main"/>
      <appEtDbRelations xmlns="https://web.wps.cn/et/2018/main"/>
    </woSheetProps>
    <woSheetProps xmlns="https://web.wps.cn/et/2018/main" isFlexPaperSheet="0" isDashBoardSheet="0" interlineOnOff="0" sheetStid="39" isDbSheet="0" isDbDashBoardSheet="0" interlineColor="0">
      <cellprotection xmlns="https://web.wps.cn/et/2018/main"/>
      <appEtDbRelations xmlns="https://web.wps.cn/et/2018/main"/>
    </woSheetProps>
    <woSheetProps xmlns="https://web.wps.cn/et/2018/main" isFlexPaperSheet="0" isDashBoardSheet="0" interlineOnOff="0" sheetStid="40" isDbSheet="0" isDbDashBoardSheet="0" interlineColor="0">
      <cellprotection xmlns="https://web.wps.cn/et/2018/main"/>
      <appEtDbRelations xmlns="https://web.wps.cn/et/2018/main"/>
    </woSheetProps>
    <woSheetProps xmlns="https://web.wps.cn/et/2018/main" isFlexPaperSheet="0" isDashBoardSheet="0" interlineOnOff="0" sheetStid="35" isDbSheet="0" isDbDashBoardSheet="0" interlineColor="0">
      <cellprotection xmlns="https://web.wps.cn/et/2018/main"/>
      <appEtDbRelations xmlns="https://web.wps.cn/et/2018/main"/>
    </woSheetProps>
    <woSheetProps xmlns="https://web.wps.cn/et/2018/main" isFlexPaperSheet="0" isDashBoardSheet="0" interlineOnOff="0" sheetStid="47" isDbSheet="0" isDbDashBoardSheet="0" interlineColor="0">
      <cellprotection xmlns="https://web.wps.cn/et/2018/main"/>
      <appEtDbRelations xmlns="https://web.wps.cn/et/2018/main"/>
    </woSheetProps>
    <woSheetProps xmlns="https://web.wps.cn/et/2018/main" isFlexPaperSheet="0" isDashBoardSheet="0" interlineOnOff="0" sheetStid="48" isDbSheet="0" isDbDashBoardSheet="0" interlineColor="0">
      <cellprotection xmlns="https://web.wps.cn/et/2018/main"/>
      <appEtDbRelations xmlns="https://web.wps.cn/et/2018/main"/>
    </woSheetProps>
    <woSheetProps xmlns="https://web.wps.cn/et/2018/main" isFlexPaperSheet="0" isDashBoardSheet="0" interlineOnOff="0" sheetStid="26" isDbSheet="0" isDbDashBoardSheet="0" interlineColor="0">
      <cellprotection xmlns="https://web.wps.cn/et/2018/main"/>
      <appEtDbRelations xmlns="https://web.wps.cn/et/2018/main"/>
    </woSheetProps>
    <woSheetProps xmlns="https://web.wps.cn/et/2018/main" isFlexPaperSheet="0" isDashBoardSheet="0" interlineOnOff="0" sheetStid="29" isDbSheet="0" isDbDashBoardSheet="0" interlineColor="0">
      <cellprotection xmlns="https://web.wps.cn/et/2018/main"/>
      <appEtDbRelations xmlns="https://web.wps.cn/et/2018/main"/>
    </woSheetProps>
  </woSheetsProps>
  <woBookProps xmlns="https://web.wps.cn/et/2018/main">
    <bookSettings xmlns="https://web.wps.cn/et/2018/main" isAutoUpdatePaused="0" isFilterShared="1" filterType="conn" isMergeTasksAutoUpdate="0" isInserPicAsAttachment="0" fileId="" coreConquerUserId=""/>
  </woBookProps>
</woProps>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06C82605-B75B-4693-9329-32AAD527C692}">
  <ds:schemaRefs/>
</ds:datastoreItem>
</file>

<file path=customXml/itemProps4.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5.xml><?xml version="1.0" encoding="utf-8"?>
<ds:datastoreItem xmlns:ds="http://schemas.openxmlformats.org/officeDocument/2006/customXml" ds:itemID="{06C82605-B75B-4693-9329-32AAD527C692}">
  <ds:schemaRefs/>
</ds:datastoreItem>
</file>

<file path=customXml/itemProps6.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WPS Office WWO_wpscloud_20250108203101-9737e764c7</Application>
  <DocSecurity>0</DocSecurity>
  <ScaleCrop>false</ScaleCrop>
  <HeadingPairs>
    <vt:vector size="2" baseType="variant">
      <vt:variant>
        <vt:lpstr>工作表</vt:lpstr>
      </vt:variant>
      <vt:variant>
        <vt:i4>14</vt:i4>
      </vt:variant>
    </vt:vector>
  </HeadingPairs>
  <TitlesOfParts>
    <vt:vector size="14" baseType="lpstr">
      <vt:lpstr>概算表</vt:lpstr>
      <vt:lpstr>综合布线</vt:lpstr>
      <vt:lpstr>医疗内网</vt:lpstr>
      <vt:lpstr>互联网网络</vt:lpstr>
      <vt:lpstr>智能化专网</vt:lpstr>
      <vt:lpstr>视频安防监控</vt:lpstr>
      <vt:lpstr>背景音乐及公共广播</vt:lpstr>
      <vt:lpstr>紧急报警</vt:lpstr>
      <vt:lpstr>出入口控制</vt:lpstr>
      <vt:lpstr>扩音系统</vt:lpstr>
      <vt:lpstr>智慧门诊设备</vt:lpstr>
      <vt:lpstr>UPS</vt:lpstr>
      <vt:lpstr>机房建设</vt:lpstr>
      <vt:lpstr>综合管网</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dc:creator>
  <cp:lastModifiedBy>Vincent</cp:lastModifiedBy>
  <cp:lastPrinted>2014-09-11T11:27:00Z</cp:lastPrinted>
  <dcterms:created xsi:type="dcterms:W3CDTF">1996-12-18T09:32:00Z</dcterms:created>
  <dcterms:modified xsi:type="dcterms:W3CDTF">2025-01-15T07:55:26Z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7A3510745FA64E63A81F736459ADDBCC_13</vt:lpwstr>
  </property>
  <property fmtid="{D5CDD505-2E9C-101B-9397-08002B2CF9AE}" pid="4" name="commondata">
    <vt:lpwstr>eyJoZGlkIjoiNzcxNDU2NzRiZWQ3NjNhNjFkZGQ1MjM1ODNkMzcyZTUifQ==</vt:lpwstr>
  </property>
</Properties>
</file>